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9200" windowHeight="11400"/>
  </bookViews>
  <sheets>
    <sheet name="Приложение 2" sheetId="4" r:id="rId1"/>
  </sheets>
  <definedNames>
    <definedName name="_xlnm._FilterDatabase" localSheetId="0" hidden="1">'Приложение 2'!$A$6:$F$185</definedName>
    <definedName name="_xlnm.Print_Titles" localSheetId="0">'Приложение 2'!$7:$8</definedName>
    <definedName name="_xlnm.Print_Area" localSheetId="0">'Приложение 2'!$A$1:$F$190</definedName>
  </definedNames>
  <calcPr calcId="162913" fullPrecision="0"/>
</workbook>
</file>

<file path=xl/calcChain.xml><?xml version="1.0" encoding="utf-8"?>
<calcChain xmlns="http://schemas.openxmlformats.org/spreadsheetml/2006/main">
  <c r="D179" i="4" l="1"/>
  <c r="E179" i="4"/>
  <c r="C179" i="4"/>
  <c r="D164" i="4"/>
  <c r="E164" i="4"/>
  <c r="C164" i="4"/>
  <c r="D152" i="4"/>
  <c r="E152" i="4"/>
  <c r="C152" i="4"/>
  <c r="D141" i="4"/>
  <c r="E141" i="4"/>
  <c r="C141" i="4"/>
  <c r="D121" i="4"/>
  <c r="E121" i="4"/>
  <c r="C121" i="4"/>
  <c r="D114" i="4"/>
  <c r="E114" i="4"/>
  <c r="C114" i="4"/>
  <c r="C106" i="4"/>
  <c r="D106" i="4"/>
  <c r="E106" i="4"/>
  <c r="D90" i="4"/>
  <c r="E90" i="4"/>
  <c r="C90" i="4"/>
  <c r="D83" i="4"/>
  <c r="E83" i="4"/>
  <c r="C83" i="4"/>
  <c r="D76" i="4"/>
  <c r="E76" i="4"/>
  <c r="C76" i="4"/>
  <c r="D60" i="4"/>
  <c r="E60" i="4"/>
  <c r="C60" i="4"/>
  <c r="C52" i="4"/>
  <c r="D52" i="4"/>
  <c r="E52" i="4"/>
  <c r="D43" i="4"/>
  <c r="E43" i="4"/>
  <c r="C43" i="4"/>
  <c r="D30" i="4"/>
  <c r="E30" i="4"/>
  <c r="C30" i="4"/>
  <c r="D20" i="4"/>
  <c r="E20" i="4"/>
  <c r="C20" i="4"/>
</calcChain>
</file>

<file path=xl/sharedStrings.xml><?xml version="1.0" encoding="utf-8"?>
<sst xmlns="http://schemas.openxmlformats.org/spreadsheetml/2006/main" count="251" uniqueCount="151">
  <si>
    <t>ГРБС, осуществляющие финансовое обеспечение программы</t>
  </si>
  <si>
    <t>Подпрограмма «Развитие инфраструктуры спорта»</t>
  </si>
  <si>
    <t>Объем бюджетных ассигнований на реализацию программы, тыс. руб.</t>
  </si>
  <si>
    <t>в том числе:</t>
  </si>
  <si>
    <t xml:space="preserve">Наименование 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</si>
  <si>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условий для занятий физической культурой и спортом, развитие массового спорта на территории города</t>
    </r>
  </si>
  <si>
    <t>№ п/п</t>
  </si>
  <si>
    <t>Подпрограмма «Организация мероприятий по охране окружающей среды»</t>
  </si>
  <si>
    <t>Подпрограмма «Обустройство, использование, защита и охрана городских лесов»</t>
  </si>
  <si>
    <t>- Администрация города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</si>
  <si>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</si>
  <si>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- Департамент финансов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</si>
  <si>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доступности качественного образования, соответствующего требованиям инновационного развития экономики города, современным потребностям общества</t>
    </r>
  </si>
  <si>
    <t>Подпрограмма «Дошкольное образование в образовательных учреждениях, реализующих программу дошкольного образования»</t>
  </si>
  <si>
    <t>Подпрограмма «Общее и дополнительное образование в общеобразовательных учреждениях»</t>
  </si>
  <si>
    <t>Подпрограмма «Дополнительное образование в учреждениях дополнительного образования»</t>
  </si>
  <si>
    <t>Подпрограмма «Организация и обеспечение отдыха и оздоровления детей»</t>
  </si>
  <si>
    <t>Подпрограмма «Функционирование департамента образования»</t>
  </si>
  <si>
    <t xml:space="preserve">- Администрация города
- Департамент образования
</t>
  </si>
  <si>
    <t>- Департамент образования</t>
  </si>
  <si>
    <t>Подпрограмма «Библиотечное обслуживание населения»</t>
  </si>
  <si>
    <t>Подпрограмма «Дополнительное образование детей в детских школах искусств»</t>
  </si>
  <si>
    <t>Подпрограмма «Организация культурного досуга на базе учреждений и организаций культуры»</t>
  </si>
  <si>
    <t>Подпрограмма «Развитие инфраструктуры отрасли культуры»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</si>
  <si>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управления муниципальным имуществом в сфере жилищно-коммунального хозяйства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</si>
  <si>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городского хозяйства Администрации города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</si>
  <si>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вопросов местного значения по гражданской обороне, защите населения и территории города Сургута от чрезвычайных ситуаций природного и техногенного характера, обеспечению первичных мер пожарной безопасности, безопасности людей на водных объектах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</si>
  <si>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по делам гражданской обороны и чрезвычайным ситуациям Администрации города</t>
    </r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</si>
  <si>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</si>
  <si>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департаментом архитектуры и градостроительства Администрации города вопросов местного значения в области архитектуры и градостроительства</t>
    </r>
  </si>
  <si>
    <t>- Департамент архитектуры и градостроительства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</si>
  <si>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Повышение эффективности и результативности деятельности муниципальных служащих в муниципальном образовании городской округ город Сургут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</si>
  <si>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кадров и муниципальной службы Администрации города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</si>
  <si>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Улучшение жилищных условий отдельных категорий граждан, признанных в установленном порядке участниками программы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</si>
  <si>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учета и распределения жилья Администрации города</t>
    </r>
  </si>
  <si>
    <t>Подпрограмма «Обеспечение мерами государственной поддержки по улучшению жилищных условий отдельных категорий граждан в городе Сургуте»</t>
  </si>
  <si>
    <t xml:space="preserve"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</t>
  </si>
  <si>
    <t>Подпрограмма «Улучшение жилищных условий ветеранов Великой Отечественной войны»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</si>
  <si>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надежности предоставления коммунальных услуг в соответствии с нормативными требованиями</t>
    </r>
  </si>
  <si>
    <t>Подпрограмма «Создание условий для обеспечения качественными коммунальными услугами»</t>
  </si>
  <si>
    <t>Подпрограмма «Технологические разработки»</t>
  </si>
  <si>
    <t>Подпрограмма «Обеспечение равных прав потребителей на получение энергетических ресурсов»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</si>
  <si>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бюджетного учета и отчетности Администрации города</t>
    </r>
  </si>
  <si>
    <r>
      <rPr>
        <b/>
        <sz val="11"/>
        <color theme="1"/>
        <rFont val="Times New Roman"/>
        <family val="1"/>
        <charset val="204"/>
      </rPr>
      <t xml:space="preserve">Цель программы: </t>
    </r>
    <r>
      <rPr>
        <sz val="11"/>
        <color theme="1"/>
        <rFont val="Times New Roman"/>
        <family val="1"/>
        <charset val="204"/>
      </rPr>
      <t>Создание условий для реализации государственной молодежной политики на территории города Сургута</t>
    </r>
  </si>
  <si>
    <t>Подпрограмма «Организация мероприятий по работе с детьми и молодёжью»</t>
  </si>
  <si>
    <t>Подпрограмма «Безопасная среда»</t>
  </si>
  <si>
    <t>Подпрограмма «Капитальный ремонт и благоустройство жилищного фонда»</t>
  </si>
  <si>
    <r>
      <t xml:space="preserve">Администратор программы: </t>
    </r>
    <r>
      <rPr>
        <sz val="11"/>
        <color theme="1"/>
        <rFont val="Times New Roman"/>
        <family val="1"/>
        <charset val="204"/>
      </rPr>
      <t>муниципальное казенное учреждение «Наш город»</t>
    </r>
  </si>
  <si>
    <t>Подпрограмма «Взаимодействие органов местного самоуправления с институтами гражданского общества в решении вопросов местного значения»</t>
  </si>
  <si>
    <t>Подпрограмма «Создание условий для расширения доступа населения к информации о деятельности органов местного самоуправления»</t>
  </si>
  <si>
    <t>Подпрограмма «Поддержка социально ориентированных некоммерческих организаций»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</si>
  <si>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Развитие транспортной системы города</t>
    </r>
  </si>
  <si>
    <t>Подпрограмма «Дорожное хозяйство»</t>
  </si>
  <si>
    <t>Подпрограмма «Автомобильный транспорт»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</si>
  <si>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  </r>
  </si>
  <si>
    <t>Подпрограмма «Ликвидация и расселение приспособленных для проживания строений»</t>
  </si>
  <si>
    <t xml:space="preserve">- Администрация города
- Департамент архитектуры и градостроительства
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</si>
  <si>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условий для увеличения объемов строительства объектов жилищного и социально-культурного назначения</t>
    </r>
  </si>
  <si>
    <t xml:space="preserve">- Департамент архитектуры и градостроительства
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</si>
  <si>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отдел по вопросам общественной безопасности Администрации города</t>
    </r>
  </si>
  <si>
    <t>- Администрация города
- Департамент образования</t>
  </si>
  <si>
    <t>к пояснительной записке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</si>
  <si>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финансов Администрации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</si>
  <si>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образования Администрации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</si>
  <si>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архитектуры и градостроительства Администрации города</t>
    </r>
  </si>
  <si>
    <t>Муниципальная программа «Развитие образования города Сургута на 2014 — 2030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</si>
  <si>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</t>
    </r>
  </si>
  <si>
    <t>Муниципальная программа «Развитие культуры и туризма в городе Сургуте на 2014 — 2030 годы»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</si>
  <si>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</si>
  <si>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Подпрограмма «Выполнение аварийно-спасательных работ и подготовка населения в области гражданской обороны»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</si>
  <si>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</si>
  <si>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Муниципальная программа «Профилактика правонарушений и экстремизма в городе Сургуте на 2014 — 2030 годы»</t>
  </si>
  <si>
    <t>Подпрограмма «Профилактика правонарушений»</t>
  </si>
  <si>
    <t>Подпрограмма «Профилактика экстремизма»</t>
  </si>
  <si>
    <t>Муниципальная программа «Обеспечение деятельности департамента архитектуры и градостроительства на 2014 — 2030 годы»</t>
  </si>
  <si>
    <t>Муниципальная программа «Развитие агропромышленного комплекса в городе Сургуте на 2014 — 2030 годы»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</si>
  <si>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по опеке и попечительству Администрации города</t>
    </r>
  </si>
  <si>
    <t>Подпрограмма «Осуществление отдельных государственных полномочий по опеке и попечительству на 2014 — 2030 годы»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</si>
  <si>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2014 — 2030 годы»</t>
  </si>
  <si>
    <t>Муниципальная программа «Проектирование и строительство объектов инженерной инфраструктуры на территории города Сургута в 2014 — 2030 годах»</t>
  </si>
  <si>
    <t>Муниципальная программа «Развитие физической культуры и спорта в городе Сургуте на 2014 — 2030 годы»</t>
  </si>
  <si>
    <t>Муниципальная программа «Развитие электронного муниципалитета на 2016 — 2030 годы»</t>
  </si>
  <si>
    <t>Муниципальная программа «Улучшение условий и охраны труда в городе Сургуте на 2016 — 2030 годы»</t>
  </si>
  <si>
    <t>Муниципальная программа «Развитие малого и среднего предпринимательства в городе Сургуте на 2016 — 2030 годы»</t>
  </si>
  <si>
    <t>Муниципальная программа «Развитие гражданского общества в городе Сургуте на 2014 — 2030 годы»</t>
  </si>
  <si>
    <t>Муниципальная программа «Развитие муниципальной службы в городе Сургуте на 2014 — 2030 годы»</t>
  </si>
  <si>
    <t>Муниципальная программа «Обеспечение жильём отдельных категорий граждан, проживающих в городе Сургуте, на 2014 — 2030 годы»</t>
  </si>
  <si>
    <t>Подпрограмма «Обеспечение отлова, содержания и утилизации безнадзорных и бродячих животных»</t>
  </si>
  <si>
    <t>Муниципальная программа «Комфортное проживание в городе Сургуте на 2014 — 2030 годы»</t>
  </si>
  <si>
    <t>Муниципальная программа «Улучшение жилищных условий населения города Сургута на 2014 — 2030 годы»</t>
  </si>
  <si>
    <t>Подпрограмма «Обеспечение жилыми помещениями граждан»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</si>
  <si>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</si>
  <si>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Муниципальная программа «Развитие коммунального комплекса в городе Сургуте на 2014 — 2030 годы»</t>
  </si>
  <si>
    <t>Муниципальная программа «Молодёжная политика Сургута на 2014 — 2030 годы»</t>
  </si>
  <si>
    <t>Муниципальная программа «Энергосбережение и повышение энергетической эффективности в городе Сургуте на 2014 — 2030 годы»</t>
  </si>
  <si>
    <t>Муниципальная программа «Развитие транспортной системы города Сургута на 2014 — 2030 годы»</t>
  </si>
  <si>
    <t>Муниципальная программа «Управление муниципальным имуществом и земельными ресурсами в городе Сургуте на 2014 — 2030 годы»</t>
  </si>
  <si>
    <r>
      <rPr>
        <b/>
        <sz val="11"/>
        <rFont val="Times New Roman"/>
        <family val="1"/>
        <charset val="204"/>
      </rPr>
      <t>Администратор программы:</t>
    </r>
    <r>
      <rPr>
        <sz val="11"/>
        <rFont val="Times New Roman"/>
        <family val="1"/>
        <charset val="204"/>
      </rPr>
      <t xml:space="preserve"> комитет по управлению имуществом Администрации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</si>
  <si>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муниципальное казённое учреждение «Управление информационных технологий и связи города Сургута»</t>
    </r>
  </si>
  <si>
    <t>Подпрограмма «Обеспечение выполнения функций МКУ «УИТС г. Сургута»</t>
  </si>
  <si>
    <t>- Администрация города
- Департамент образования
- Департамент архитектуры и градостроительства</t>
  </si>
  <si>
    <t>- Дума города
- Администрация города
- Контрольно-счетная палата</t>
  </si>
  <si>
    <t>Муниципальная программа «Обеспечение деятельности Администрации города на 2014 — 2030 годы»</t>
  </si>
  <si>
    <t>Муниципальная программа «Управление муниципальными финансами города Сургута на 2014 — 2030 годы»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</si>
  <si>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комитет культуры и туризма Администрации города</t>
    </r>
  </si>
  <si>
    <t>Подпрограмма «Обеспечение населения услугами муниципальных музеев»</t>
  </si>
  <si>
    <t>Подпрограмма «Создание условий для развития туризма»</t>
  </si>
  <si>
    <t xml:space="preserve">Подпрограмма «Организация отдыха детей в каникулярное время» </t>
  </si>
  <si>
    <t xml:space="preserve">- Администрация города
</t>
  </si>
  <si>
    <t>- Администрация города
- Департамент архитектуры и градостроительства</t>
  </si>
  <si>
    <r>
      <t xml:space="preserve">Администратор программы: </t>
    </r>
    <r>
      <rPr>
        <sz val="11"/>
        <color theme="1"/>
        <rFont val="Times New Roman"/>
        <family val="1"/>
        <charset val="204"/>
      </rPr>
      <t>управление физической культуры и спорта Администрации города</t>
    </r>
  </si>
  <si>
    <t>Подпрограмма «Развитие системы спортивной подготовки»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</si>
  <si>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отдел молодежной политики Администрации города</t>
    </r>
  </si>
  <si>
    <t xml:space="preserve">Подпрограмма «Обеспечение деятельности отдела молодёжной политики» </t>
  </si>
  <si>
    <t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 — 2030 годы»</t>
  </si>
  <si>
    <t>Муниципальная программа «Реализация отдельных государственных полномочий в сфере опеки и попечительства на 2014 — 2030 годы»</t>
  </si>
  <si>
    <t>Подпрограмма «Повышение эффективности муниципального управления за счёт использования современных информационно-телекоммуникационных технологий»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</si>
  <si>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по труду Администрации города</t>
    </r>
  </si>
  <si>
    <t xml:space="preserve">Подпрограмма «Обеспечение деятельности комитета культуры и туризма Администрации города» </t>
  </si>
  <si>
    <t xml:space="preserve">Подпрограмма «Управление отраслью физической культуры и спорта» </t>
  </si>
  <si>
    <t>2020 год</t>
  </si>
  <si>
    <t>Подпрограмма «Обеспечение деятельности управления по делам гражданской обороны и чрезвычайным ситуациям Администрации города»</t>
  </si>
  <si>
    <t>Муниципальная программа «Формирование комфортной городской среды на 2018 - 2030 годы»</t>
  </si>
  <si>
    <r>
      <t>Администратор программы: у</t>
    </r>
    <r>
      <rPr>
        <sz val="11"/>
        <color theme="1"/>
        <rFont val="Times New Roman"/>
        <family val="1"/>
        <charset val="204"/>
      </rPr>
      <t>правление по природопользованию и экологии Администрации города</t>
    </r>
  </si>
  <si>
    <t>Подпрограмма «Благоустройство общественных территорий»</t>
  </si>
  <si>
    <t>Подпрограмма «Обеспечение благоустройства дворовых территорий многоквартирных домов»</t>
  </si>
  <si>
    <t>(тыс. рублей)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</si>
  <si>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комфортной городской среды на территории города Сургута
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</si>
  <si>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повышения энергетической эффективности в муниципальном секторе, в системах коммунальной инфраструктуры и в жилищном фонде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</si>
  <si>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комфортных и безопасных условий проживания в жилищном фонде на территории города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</si>
  <si>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полномочий департамента городского хозяйства Администрации города в сфере дорожно-транспортного и жилищно-коммунального комплекса
</t>
    </r>
  </si>
  <si>
    <r>
      <rPr>
        <b/>
        <sz val="11"/>
        <color theme="1"/>
        <rFont val="Times New Roman"/>
        <family val="1"/>
        <charset val="204"/>
      </rPr>
      <t>Цели программы:</t>
    </r>
    <r>
      <rPr>
        <sz val="11"/>
        <color theme="1"/>
        <rFont val="Times New Roman"/>
        <family val="1"/>
        <charset val="204"/>
      </rPr>
      <t xml:space="preserve"> Обеспечение гарантий погребения и организации похоронного дела на территории города Сургута в соответствии с действующим законодательством
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</si>
  <si>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Формирование системы управления муниципальным имуществом (за исключением объектов муниципального жилищного фонда) и земельными ресурсами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</si>
  <si>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Администрацией города переданных отдельных государственных полномочий по осуществлению деятельности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</t>
    </r>
  </si>
  <si>
    <r>
      <rPr>
        <b/>
        <sz val="11"/>
        <color theme="1"/>
        <rFont val="Times New Roman"/>
        <family val="1"/>
        <charset val="204"/>
      </rPr>
      <t xml:space="preserve">Цели программы: </t>
    </r>
    <r>
      <rPr>
        <sz val="11"/>
        <color theme="1"/>
        <rFont val="Times New Roman"/>
        <family val="1"/>
        <charset val="204"/>
      </rPr>
      <t xml:space="preserve">Созданий условий для развития гражданского общества в городе Сургуте
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</si>
  <si>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Улучшение условий и охраны труда, обеспечивающих сохранение жизни и здоровья работников в процессе трудовой деятельности в организациях города Сургута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</si>
  <si>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Повышение роли малого и среднего предпринимательства в экономике муниципального образования городской округ город Сургут</t>
    </r>
  </si>
  <si>
    <t>2019 год</t>
  </si>
  <si>
    <r>
      <rPr>
        <b/>
        <sz val="11"/>
        <rFont val="Times New Roman"/>
        <family val="1"/>
        <charset val="204"/>
      </rPr>
      <t xml:space="preserve">Цель программы: </t>
    </r>
    <r>
      <rPr>
        <sz val="11"/>
        <rFont val="Times New Roman"/>
        <family val="1"/>
        <charset val="204"/>
      </rPr>
      <t xml:space="preserve"> Устойчивое развитие агропромышленного комплекса на территории муниципального образования городской округ город Сургут (далее - город Сургут), повышение конкурентоспособности продукции, произведенной на территории города Сургута</t>
    </r>
  </si>
  <si>
    <t>Отдел анализа и муниципальных программ</t>
  </si>
  <si>
    <t>52-22-10</t>
  </si>
  <si>
    <t>2021 год</t>
  </si>
  <si>
    <t>Подпрограмма «Организация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 «Готов к труду и обороне» (ГТО)»</t>
  </si>
  <si>
    <t>Подпрограмма «Развитие инфраструктуры сферы молодёжной политики»</t>
  </si>
  <si>
    <t>- Дума города
- Администрация города
- Департамент образования
- Департамент архитектуры и градостроительства
- Контрольно-счетная палата города
- Департамент финансов</t>
  </si>
  <si>
    <t>Приложение 2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</si>
  <si>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инвистиций и развития предпринимательства</t>
    </r>
  </si>
  <si>
    <t>Перечень муниципальных программ и подпрограмм с объемами финансирования, информацией о целях, администраторах муниципальных программ 
и главных распорядителях бюджетных средств, осуществляющих финансовое обеспечение программ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</si>
  <si>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отдельных вопросов местного значения, отдельных государственных полномочий, переданных органам местного самоуправления города Сургута в установленном порядке, организация предоставления государственных и муниципальных услуг по принципу «одного окна»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</si>
  <si>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 и муниципальных учреждений
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</si>
  <si>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 мероприятий в сфере профилактики правонарушений, обеспечение единых подходов при формировании системы реализации государственной национальной политики и профилактики экстремизма на территории муниципального образования городской округ город Сургут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</si>
</sst>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2" fillId="0" borderId="0" xfId="0" applyNumberFormat="1" applyFont="1" applyAlignment="1">
      <alignment horizontal="right"/>
    </xf>
    <xf numFmtId="0" fontId="0" fillId="0" borderId="1" xfId="0" applyFont="1" applyBorder="1"/>
    <xf numFmtId="49" fontId="0" fillId="0" borderId="1" xfId="0" applyNumberFormat="1" applyFont="1" applyBorder="1"/>
    <xf numFmtId="49" fontId="0" fillId="0" borderId="0" xfId="0" applyNumberFormat="1" applyFont="1"/>
    <xf numFmtId="0" fontId="2" fillId="0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left" vertical="top" wrapText="1"/>
    </xf>
    <xf numFmtId="49" fontId="2" fillId="0" borderId="1" xfId="0" quotePrefix="1" applyNumberFormat="1" applyFont="1" applyBorder="1" applyAlignment="1">
      <alignment horizontal="left" vertical="center" wrapText="1"/>
    </xf>
    <xf numFmtId="164" fontId="0" fillId="0" borderId="0" xfId="0" applyNumberFormat="1" applyFont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center" wrapText="1"/>
    </xf>
    <xf numFmtId="4" fontId="0" fillId="0" borderId="0" xfId="0" applyNumberFormat="1"/>
    <xf numFmtId="49" fontId="4" fillId="0" borderId="0" xfId="0" applyNumberFormat="1" applyFont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1" fillId="0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3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90"/>
  <sheetViews>
    <sheetView tabSelected="1" view="pageBreakPreview" topLeftCell="A94" zoomScaleNormal="100" zoomScaleSheetLayoutView="100" workbookViewId="0">
      <selection activeCell="E12" sqref="E12"/>
    </sheetView>
  </sheetViews>
  <sheetFormatPr defaultRowHeight="15" x14ac:dyDescent="0.25"/>
  <cols>
    <col min="1" max="1" width="5.42578125" style="5" customWidth="1"/>
    <col min="2" max="2" width="35.42578125" style="13" customWidth="1"/>
    <col min="3" max="3" width="12.85546875" style="13" customWidth="1"/>
    <col min="4" max="4" width="13" style="13" customWidth="1"/>
    <col min="5" max="5" width="12.7109375" style="13" customWidth="1"/>
    <col min="6" max="6" width="30.28515625" style="17" customWidth="1"/>
  </cols>
  <sheetData>
    <row r="1" spans="1:8" ht="18.75" x14ac:dyDescent="0.25">
      <c r="F1" s="33" t="s">
        <v>145</v>
      </c>
      <c r="G1" s="8"/>
      <c r="H1" s="8"/>
    </row>
    <row r="2" spans="1:8" ht="18.75" x14ac:dyDescent="0.25">
      <c r="F2" s="33" t="s">
        <v>61</v>
      </c>
      <c r="G2" s="8"/>
      <c r="H2" s="8"/>
    </row>
    <row r="4" spans="1:8" ht="82.5" customHeight="1" x14ac:dyDescent="0.25">
      <c r="A4" s="66" t="s">
        <v>147</v>
      </c>
      <c r="B4" s="66"/>
      <c r="C4" s="66"/>
      <c r="D4" s="66"/>
      <c r="E4" s="66"/>
      <c r="F4" s="66"/>
    </row>
    <row r="5" spans="1:8" ht="9.75" customHeight="1" x14ac:dyDescent="0.25"/>
    <row r="6" spans="1:8" ht="14.25" customHeight="1" x14ac:dyDescent="0.25">
      <c r="F6" s="14" t="s">
        <v>126</v>
      </c>
    </row>
    <row r="7" spans="1:8" x14ac:dyDescent="0.25">
      <c r="A7" s="60" t="s">
        <v>6</v>
      </c>
      <c r="B7" s="60" t="s">
        <v>4</v>
      </c>
      <c r="C7" s="62" t="s">
        <v>2</v>
      </c>
      <c r="D7" s="62"/>
      <c r="E7" s="62"/>
      <c r="F7" s="61" t="s">
        <v>0</v>
      </c>
    </row>
    <row r="8" spans="1:8" s="1" customFormat="1" x14ac:dyDescent="0.25">
      <c r="A8" s="60"/>
      <c r="B8" s="60"/>
      <c r="C8" s="24" t="s">
        <v>137</v>
      </c>
      <c r="D8" s="24" t="s">
        <v>120</v>
      </c>
      <c r="E8" s="24" t="s">
        <v>141</v>
      </c>
      <c r="F8" s="61"/>
    </row>
    <row r="9" spans="1:8" ht="18" customHeight="1" x14ac:dyDescent="0.25">
      <c r="A9" s="19">
        <v>1</v>
      </c>
      <c r="B9" s="52" t="s">
        <v>102</v>
      </c>
      <c r="C9" s="52"/>
      <c r="D9" s="52"/>
      <c r="E9" s="52"/>
      <c r="F9" s="52"/>
    </row>
    <row r="10" spans="1:8" ht="48" customHeight="1" x14ac:dyDescent="0.25">
      <c r="A10" s="53"/>
      <c r="B10" s="47" t="s">
        <v>148</v>
      </c>
      <c r="C10" s="47"/>
      <c r="D10" s="47"/>
      <c r="E10" s="47"/>
      <c r="F10" s="47"/>
    </row>
    <row r="11" spans="1:8" x14ac:dyDescent="0.25">
      <c r="A11" s="53"/>
      <c r="B11" s="50" t="s">
        <v>42</v>
      </c>
      <c r="C11" s="50"/>
      <c r="D11" s="50"/>
      <c r="E11" s="50"/>
      <c r="F11" s="50"/>
    </row>
    <row r="12" spans="1:8" ht="30" x14ac:dyDescent="0.25">
      <c r="A12" s="53"/>
      <c r="B12" s="23" t="s">
        <v>2</v>
      </c>
      <c r="C12" s="12">
        <v>1574451.8</v>
      </c>
      <c r="D12" s="12">
        <v>1508852.3</v>
      </c>
      <c r="E12" s="12">
        <v>1510380.6</v>
      </c>
      <c r="F12" s="4" t="s">
        <v>9</v>
      </c>
    </row>
    <row r="13" spans="1:8" ht="29.25" customHeight="1" x14ac:dyDescent="0.25">
      <c r="A13" s="19">
        <v>2</v>
      </c>
      <c r="B13" s="52" t="s">
        <v>103</v>
      </c>
      <c r="C13" s="52"/>
      <c r="D13" s="52"/>
      <c r="E13" s="52"/>
      <c r="F13" s="52"/>
    </row>
    <row r="14" spans="1:8" ht="32.25" customHeight="1" x14ac:dyDescent="0.25">
      <c r="A14" s="53"/>
      <c r="B14" s="47" t="s">
        <v>10</v>
      </c>
      <c r="C14" s="47"/>
      <c r="D14" s="47"/>
      <c r="E14" s="47"/>
      <c r="F14" s="47"/>
    </row>
    <row r="15" spans="1:8" x14ac:dyDescent="0.25">
      <c r="A15" s="53"/>
      <c r="B15" s="50" t="s">
        <v>62</v>
      </c>
      <c r="C15" s="50"/>
      <c r="D15" s="50"/>
      <c r="E15" s="50"/>
      <c r="F15" s="50"/>
    </row>
    <row r="16" spans="1:8" ht="30" x14ac:dyDescent="0.25">
      <c r="A16" s="53"/>
      <c r="B16" s="23" t="s">
        <v>2</v>
      </c>
      <c r="C16" s="12">
        <v>1002936.7</v>
      </c>
      <c r="D16" s="12">
        <v>1568206.7</v>
      </c>
      <c r="E16" s="12">
        <v>1314218.8999999999</v>
      </c>
      <c r="F16" s="4" t="s">
        <v>11</v>
      </c>
    </row>
    <row r="17" spans="1:6" x14ac:dyDescent="0.25">
      <c r="A17" s="19">
        <v>3</v>
      </c>
      <c r="B17" s="52" t="s">
        <v>65</v>
      </c>
      <c r="C17" s="52"/>
      <c r="D17" s="52"/>
      <c r="E17" s="52"/>
      <c r="F17" s="52"/>
    </row>
    <row r="18" spans="1:6" ht="32.25" customHeight="1" x14ac:dyDescent="0.25">
      <c r="A18" s="53"/>
      <c r="B18" s="47" t="s">
        <v>12</v>
      </c>
      <c r="C18" s="47"/>
      <c r="D18" s="47"/>
      <c r="E18" s="47"/>
      <c r="F18" s="47"/>
    </row>
    <row r="19" spans="1:6" x14ac:dyDescent="0.25">
      <c r="A19" s="53"/>
      <c r="B19" s="50" t="s">
        <v>63</v>
      </c>
      <c r="C19" s="50"/>
      <c r="D19" s="50"/>
      <c r="E19" s="50"/>
      <c r="F19" s="50"/>
    </row>
    <row r="20" spans="1:6" ht="30" x14ac:dyDescent="0.25">
      <c r="A20" s="53"/>
      <c r="B20" s="23" t="s">
        <v>2</v>
      </c>
      <c r="C20" s="12">
        <f>SUM(C22:C26)</f>
        <v>15591443.6</v>
      </c>
      <c r="D20" s="12">
        <f t="shared" ref="D20:E20" si="0">SUM(D22:D26)</f>
        <v>16350510.9</v>
      </c>
      <c r="E20" s="12">
        <f t="shared" si="0"/>
        <v>15282221.199999999</v>
      </c>
      <c r="F20" s="7"/>
    </row>
    <row r="21" spans="1:6" x14ac:dyDescent="0.25">
      <c r="A21" s="53"/>
      <c r="B21" s="21" t="s">
        <v>3</v>
      </c>
      <c r="C21" s="15"/>
      <c r="D21" s="15"/>
      <c r="E21" s="15"/>
      <c r="F21" s="16"/>
    </row>
    <row r="22" spans="1:6" ht="75" x14ac:dyDescent="0.25">
      <c r="A22" s="53"/>
      <c r="B22" s="23" t="s">
        <v>13</v>
      </c>
      <c r="C22" s="12">
        <v>6244279.9000000004</v>
      </c>
      <c r="D22" s="12">
        <v>6248766.4000000004</v>
      </c>
      <c r="E22" s="12">
        <v>6318809</v>
      </c>
      <c r="F22" s="30" t="s">
        <v>100</v>
      </c>
    </row>
    <row r="23" spans="1:6" ht="60" x14ac:dyDescent="0.25">
      <c r="A23" s="53"/>
      <c r="B23" s="23" t="s">
        <v>14</v>
      </c>
      <c r="C23" s="12">
        <v>7566217.7999999998</v>
      </c>
      <c r="D23" s="12">
        <v>8303955.7000000002</v>
      </c>
      <c r="E23" s="12">
        <v>7194185.0999999996</v>
      </c>
      <c r="F23" s="30" t="s">
        <v>100</v>
      </c>
    </row>
    <row r="24" spans="1:6" ht="45" x14ac:dyDescent="0.25">
      <c r="A24" s="53"/>
      <c r="B24" s="23" t="s">
        <v>15</v>
      </c>
      <c r="C24" s="12">
        <v>276596.90000000002</v>
      </c>
      <c r="D24" s="12">
        <v>303284.8</v>
      </c>
      <c r="E24" s="12">
        <v>272484.3</v>
      </c>
      <c r="F24" s="30" t="s">
        <v>60</v>
      </c>
    </row>
    <row r="25" spans="1:6" ht="45" x14ac:dyDescent="0.25">
      <c r="A25" s="53"/>
      <c r="B25" s="23" t="s">
        <v>16</v>
      </c>
      <c r="C25" s="12">
        <v>42435.4</v>
      </c>
      <c r="D25" s="12">
        <v>42435.4</v>
      </c>
      <c r="E25" s="12">
        <v>42435.4</v>
      </c>
      <c r="F25" s="30" t="s">
        <v>19</v>
      </c>
    </row>
    <row r="26" spans="1:6" ht="30" x14ac:dyDescent="0.25">
      <c r="A26" s="53"/>
      <c r="B26" s="23" t="s">
        <v>17</v>
      </c>
      <c r="C26" s="12">
        <v>1461913.6000000001</v>
      </c>
      <c r="D26" s="12">
        <v>1452068.6</v>
      </c>
      <c r="E26" s="12">
        <v>1454307.4</v>
      </c>
      <c r="F26" s="30" t="s">
        <v>60</v>
      </c>
    </row>
    <row r="27" spans="1:6" x14ac:dyDescent="0.25">
      <c r="A27" s="19">
        <v>4</v>
      </c>
      <c r="B27" s="55" t="s">
        <v>67</v>
      </c>
      <c r="C27" s="49"/>
      <c r="D27" s="49"/>
      <c r="E27" s="49"/>
      <c r="F27" s="49"/>
    </row>
    <row r="28" spans="1:6" ht="36" customHeight="1" x14ac:dyDescent="0.25">
      <c r="A28" s="43"/>
      <c r="B28" s="56" t="s">
        <v>66</v>
      </c>
      <c r="C28" s="47"/>
      <c r="D28" s="47"/>
      <c r="E28" s="47"/>
      <c r="F28" s="47"/>
    </row>
    <row r="29" spans="1:6" x14ac:dyDescent="0.25">
      <c r="A29" s="44"/>
      <c r="B29" s="57" t="s">
        <v>104</v>
      </c>
      <c r="C29" s="50"/>
      <c r="D29" s="50"/>
      <c r="E29" s="50"/>
      <c r="F29" s="50"/>
    </row>
    <row r="30" spans="1:6" ht="30" x14ac:dyDescent="0.25">
      <c r="A30" s="44"/>
      <c r="B30" s="36" t="s">
        <v>2</v>
      </c>
      <c r="C30" s="9">
        <f>SUM(C32:C39)</f>
        <v>1416433.8</v>
      </c>
      <c r="D30" s="9">
        <f t="shared" ref="D30:E30" si="1">SUM(D32:D39)</f>
        <v>1284608.6000000001</v>
      </c>
      <c r="E30" s="9">
        <f t="shared" si="1"/>
        <v>1281070.2</v>
      </c>
      <c r="F30" s="16"/>
    </row>
    <row r="31" spans="1:6" x14ac:dyDescent="0.25">
      <c r="A31" s="44"/>
      <c r="B31" s="37" t="s">
        <v>3</v>
      </c>
      <c r="C31" s="15"/>
      <c r="D31" s="15"/>
      <c r="E31" s="15"/>
      <c r="F31" s="16"/>
    </row>
    <row r="32" spans="1:6" ht="30" x14ac:dyDescent="0.25">
      <c r="A32" s="44"/>
      <c r="B32" s="36" t="s">
        <v>20</v>
      </c>
      <c r="C32" s="12">
        <v>204452.1</v>
      </c>
      <c r="D32" s="12">
        <v>188322.9</v>
      </c>
      <c r="E32" s="12">
        <v>190882.1</v>
      </c>
      <c r="F32" s="30" t="s">
        <v>108</v>
      </c>
    </row>
    <row r="33" spans="1:6" ht="45" x14ac:dyDescent="0.25">
      <c r="A33" s="40"/>
      <c r="B33" s="36" t="s">
        <v>105</v>
      </c>
      <c r="C33" s="12">
        <v>125469.1</v>
      </c>
      <c r="D33" s="12">
        <v>115583.8</v>
      </c>
      <c r="E33" s="12">
        <v>121613.3</v>
      </c>
      <c r="F33" s="30" t="s">
        <v>108</v>
      </c>
    </row>
    <row r="34" spans="1:6" ht="45" x14ac:dyDescent="0.25">
      <c r="A34" s="41"/>
      <c r="B34" s="36" t="s">
        <v>21</v>
      </c>
      <c r="C34" s="12">
        <v>471653.4</v>
      </c>
      <c r="D34" s="12">
        <v>411119.7</v>
      </c>
      <c r="E34" s="12">
        <v>409809.3</v>
      </c>
      <c r="F34" s="30" t="s">
        <v>108</v>
      </c>
    </row>
    <row r="35" spans="1:6" ht="45" x14ac:dyDescent="0.25">
      <c r="A35" s="39"/>
      <c r="B35" s="36" t="s">
        <v>22</v>
      </c>
      <c r="C35" s="12">
        <v>568821.19999999995</v>
      </c>
      <c r="D35" s="12">
        <v>522318.7</v>
      </c>
      <c r="E35" s="12">
        <v>523548.4</v>
      </c>
      <c r="F35" s="30" t="s">
        <v>108</v>
      </c>
    </row>
    <row r="36" spans="1:6" ht="30" x14ac:dyDescent="0.25">
      <c r="A36" s="39"/>
      <c r="B36" s="35" t="s">
        <v>106</v>
      </c>
      <c r="C36" s="12">
        <v>600</v>
      </c>
      <c r="D36" s="12">
        <v>600</v>
      </c>
      <c r="E36" s="12">
        <v>600</v>
      </c>
      <c r="F36" s="30" t="s">
        <v>108</v>
      </c>
    </row>
    <row r="37" spans="1:6" ht="45" x14ac:dyDescent="0.25">
      <c r="A37" s="39"/>
      <c r="B37" s="35" t="s">
        <v>23</v>
      </c>
      <c r="C37" s="12">
        <v>10607.2</v>
      </c>
      <c r="D37" s="12">
        <v>12098.5</v>
      </c>
      <c r="E37" s="12">
        <v>0</v>
      </c>
      <c r="F37" s="30" t="s">
        <v>109</v>
      </c>
    </row>
    <row r="38" spans="1:6" ht="30" x14ac:dyDescent="0.25">
      <c r="A38" s="39"/>
      <c r="B38" s="36" t="s">
        <v>107</v>
      </c>
      <c r="C38" s="12">
        <v>2184.5</v>
      </c>
      <c r="D38" s="12">
        <v>2184.5</v>
      </c>
      <c r="E38" s="12">
        <v>2184.5</v>
      </c>
      <c r="F38" s="30" t="s">
        <v>108</v>
      </c>
    </row>
    <row r="39" spans="1:6" ht="45" x14ac:dyDescent="0.25">
      <c r="A39" s="40"/>
      <c r="B39" s="36" t="s">
        <v>118</v>
      </c>
      <c r="C39" s="12">
        <v>32646.3</v>
      </c>
      <c r="D39" s="12">
        <v>32380.5</v>
      </c>
      <c r="E39" s="12">
        <v>32432.6</v>
      </c>
      <c r="F39" s="30" t="s">
        <v>108</v>
      </c>
    </row>
    <row r="40" spans="1:6" s="10" customFormat="1" ht="27.75" customHeight="1" x14ac:dyDescent="0.25">
      <c r="A40" s="38">
        <v>5</v>
      </c>
      <c r="B40" s="49" t="s">
        <v>80</v>
      </c>
      <c r="C40" s="49"/>
      <c r="D40" s="49"/>
      <c r="E40" s="49"/>
      <c r="F40" s="49"/>
    </row>
    <row r="41" spans="1:6" s="3" customFormat="1" ht="29.25" customHeight="1" x14ac:dyDescent="0.25">
      <c r="A41" s="58"/>
      <c r="B41" s="47" t="s">
        <v>5</v>
      </c>
      <c r="C41" s="47"/>
      <c r="D41" s="47"/>
      <c r="E41" s="47"/>
      <c r="F41" s="47"/>
    </row>
    <row r="42" spans="1:6" s="3" customFormat="1" x14ac:dyDescent="0.25">
      <c r="A42" s="58"/>
      <c r="B42" s="59" t="s">
        <v>110</v>
      </c>
      <c r="C42" s="50"/>
      <c r="D42" s="50"/>
      <c r="E42" s="50"/>
      <c r="F42" s="50"/>
    </row>
    <row r="43" spans="1:6" s="3" customFormat="1" ht="30" x14ac:dyDescent="0.25">
      <c r="A43" s="58"/>
      <c r="B43" s="23" t="s">
        <v>2</v>
      </c>
      <c r="C43" s="9">
        <f>SUM(C45:C48)</f>
        <v>1115809.7</v>
      </c>
      <c r="D43" s="9">
        <f t="shared" ref="D43:E43" si="2">SUM(D45:D48)</f>
        <v>1104404</v>
      </c>
      <c r="E43" s="9">
        <f t="shared" si="2"/>
        <v>1101315.1000000001</v>
      </c>
      <c r="F43" s="25"/>
    </row>
    <row r="44" spans="1:6" s="3" customFormat="1" x14ac:dyDescent="0.25">
      <c r="A44" s="58"/>
      <c r="B44" s="23" t="s">
        <v>3</v>
      </c>
      <c r="C44" s="9"/>
      <c r="D44" s="9"/>
      <c r="E44" s="9"/>
      <c r="F44" s="6"/>
    </row>
    <row r="45" spans="1:6" s="2" customFormat="1" ht="109.5" customHeight="1" x14ac:dyDescent="0.25">
      <c r="A45" s="58"/>
      <c r="B45" s="23" t="s">
        <v>142</v>
      </c>
      <c r="C45" s="12">
        <v>172213.3</v>
      </c>
      <c r="D45" s="12">
        <v>165827.79999999999</v>
      </c>
      <c r="E45" s="12">
        <v>165778</v>
      </c>
      <c r="F45" s="30" t="s">
        <v>9</v>
      </c>
    </row>
    <row r="46" spans="1:6" s="2" customFormat="1" ht="30" x14ac:dyDescent="0.25">
      <c r="A46" s="58"/>
      <c r="B46" s="23" t="s">
        <v>111</v>
      </c>
      <c r="C46" s="12">
        <v>908713.7</v>
      </c>
      <c r="D46" s="12">
        <v>906604.3</v>
      </c>
      <c r="E46" s="12">
        <v>903754.2</v>
      </c>
      <c r="F46" s="30" t="s">
        <v>108</v>
      </c>
    </row>
    <row r="47" spans="1:6" s="2" customFormat="1" ht="30" x14ac:dyDescent="0.25">
      <c r="A47" s="58"/>
      <c r="B47" s="23" t="s">
        <v>1</v>
      </c>
      <c r="C47" s="12">
        <v>3099.8</v>
      </c>
      <c r="D47" s="12">
        <v>0</v>
      </c>
      <c r="E47" s="12">
        <v>0</v>
      </c>
      <c r="F47" s="30" t="s">
        <v>30</v>
      </c>
    </row>
    <row r="48" spans="1:6" s="2" customFormat="1" ht="30" customHeight="1" x14ac:dyDescent="0.25">
      <c r="A48" s="58"/>
      <c r="B48" s="23" t="s">
        <v>119</v>
      </c>
      <c r="C48" s="12">
        <v>31782.9</v>
      </c>
      <c r="D48" s="12">
        <v>31971.9</v>
      </c>
      <c r="E48" s="12">
        <v>31782.9</v>
      </c>
      <c r="F48" s="30" t="s">
        <v>108</v>
      </c>
    </row>
    <row r="49" spans="1:6" s="11" customFormat="1" x14ac:dyDescent="0.25">
      <c r="A49" s="19">
        <v>6</v>
      </c>
      <c r="B49" s="49" t="s">
        <v>93</v>
      </c>
      <c r="C49" s="49"/>
      <c r="D49" s="49"/>
      <c r="E49" s="49"/>
      <c r="F49" s="49"/>
    </row>
    <row r="50" spans="1:6" ht="30.75" customHeight="1" x14ac:dyDescent="0.25">
      <c r="A50" s="53"/>
      <c r="B50" s="47" t="s">
        <v>43</v>
      </c>
      <c r="C50" s="47"/>
      <c r="D50" s="47"/>
      <c r="E50" s="47"/>
      <c r="F50" s="47"/>
    </row>
    <row r="51" spans="1:6" x14ac:dyDescent="0.25">
      <c r="A51" s="53"/>
      <c r="B51" s="50" t="s">
        <v>112</v>
      </c>
      <c r="C51" s="50"/>
      <c r="D51" s="50"/>
      <c r="E51" s="50"/>
      <c r="F51" s="50"/>
    </row>
    <row r="52" spans="1:6" ht="30" x14ac:dyDescent="0.25">
      <c r="A52" s="53"/>
      <c r="B52" s="23" t="s">
        <v>2</v>
      </c>
      <c r="C52" s="9">
        <f>SUM(C54:C56)</f>
        <v>317327.59999999998</v>
      </c>
      <c r="D52" s="9">
        <f t="shared" ref="D52:E52" si="3">SUM(D54:D56)</f>
        <v>314189</v>
      </c>
      <c r="E52" s="9">
        <f t="shared" si="3"/>
        <v>313720.2</v>
      </c>
      <c r="F52" s="4"/>
    </row>
    <row r="53" spans="1:6" x14ac:dyDescent="0.25">
      <c r="A53" s="53"/>
      <c r="B53" s="23" t="s">
        <v>3</v>
      </c>
      <c r="C53" s="9"/>
      <c r="D53" s="9"/>
      <c r="E53" s="9"/>
      <c r="F53" s="4"/>
    </row>
    <row r="54" spans="1:6" ht="45" x14ac:dyDescent="0.25">
      <c r="A54" s="53"/>
      <c r="B54" s="23" t="s">
        <v>44</v>
      </c>
      <c r="C54" s="9">
        <v>302391.7</v>
      </c>
      <c r="D54" s="9">
        <v>300602.09999999998</v>
      </c>
      <c r="E54" s="9">
        <v>299932.5</v>
      </c>
      <c r="F54" s="30" t="s">
        <v>108</v>
      </c>
    </row>
    <row r="55" spans="1:6" ht="45" x14ac:dyDescent="0.25">
      <c r="A55" s="53"/>
      <c r="B55" s="29" t="s">
        <v>143</v>
      </c>
      <c r="C55" s="9">
        <v>1241</v>
      </c>
      <c r="D55" s="9">
        <v>0</v>
      </c>
      <c r="E55" s="9">
        <v>0</v>
      </c>
      <c r="F55" s="30" t="s">
        <v>30</v>
      </c>
    </row>
    <row r="56" spans="1:6" ht="45" x14ac:dyDescent="0.25">
      <c r="A56" s="53"/>
      <c r="B56" s="23" t="s">
        <v>113</v>
      </c>
      <c r="C56" s="9">
        <v>13694.9</v>
      </c>
      <c r="D56" s="9">
        <v>13586.9</v>
      </c>
      <c r="E56" s="9">
        <v>13787.7</v>
      </c>
      <c r="F56" s="30" t="s">
        <v>108</v>
      </c>
    </row>
    <row r="57" spans="1:6" ht="29.25" customHeight="1" x14ac:dyDescent="0.25">
      <c r="A57" s="19">
        <v>7</v>
      </c>
      <c r="B57" s="49" t="s">
        <v>92</v>
      </c>
      <c r="C57" s="49"/>
      <c r="D57" s="49"/>
      <c r="E57" s="49"/>
      <c r="F57" s="49"/>
    </row>
    <row r="58" spans="1:6" ht="30.75" customHeight="1" x14ac:dyDescent="0.25">
      <c r="A58" s="43"/>
      <c r="B58" s="47" t="s">
        <v>38</v>
      </c>
      <c r="C58" s="47"/>
      <c r="D58" s="47"/>
      <c r="E58" s="47"/>
      <c r="F58" s="47"/>
    </row>
    <row r="59" spans="1:6" x14ac:dyDescent="0.25">
      <c r="A59" s="44"/>
      <c r="B59" s="48" t="s">
        <v>25</v>
      </c>
      <c r="C59" s="48"/>
      <c r="D59" s="48"/>
      <c r="E59" s="48"/>
      <c r="F59" s="48"/>
    </row>
    <row r="60" spans="1:6" ht="30" x14ac:dyDescent="0.25">
      <c r="A60" s="45"/>
      <c r="B60" s="23" t="s">
        <v>2</v>
      </c>
      <c r="C60" s="9">
        <f>SUM(C62:C64)</f>
        <v>48818.1</v>
      </c>
      <c r="D60" s="9">
        <f t="shared" ref="D60:E60" si="4">SUM(D62:D64)</f>
        <v>32412.799999999999</v>
      </c>
      <c r="E60" s="9">
        <f t="shared" si="4"/>
        <v>31738.3</v>
      </c>
      <c r="F60" s="7"/>
    </row>
    <row r="61" spans="1:6" x14ac:dyDescent="0.25">
      <c r="A61" s="43"/>
      <c r="B61" s="21" t="s">
        <v>3</v>
      </c>
      <c r="C61" s="9"/>
      <c r="D61" s="9"/>
      <c r="E61" s="9"/>
      <c r="F61" s="7"/>
    </row>
    <row r="62" spans="1:6" ht="45" x14ac:dyDescent="0.25">
      <c r="A62" s="44"/>
      <c r="B62" s="23" t="s">
        <v>39</v>
      </c>
      <c r="C62" s="9">
        <v>37117.1</v>
      </c>
      <c r="D62" s="9">
        <v>19929.3</v>
      </c>
      <c r="E62" s="9">
        <v>19525.8</v>
      </c>
      <c r="F62" s="31" t="s">
        <v>9</v>
      </c>
    </row>
    <row r="63" spans="1:6" ht="45" x14ac:dyDescent="0.25">
      <c r="A63" s="44"/>
      <c r="B63" s="23" t="s">
        <v>41</v>
      </c>
      <c r="C63" s="9">
        <v>7749</v>
      </c>
      <c r="D63" s="9">
        <v>7981</v>
      </c>
      <c r="E63" s="9">
        <v>8220.5</v>
      </c>
      <c r="F63" s="31" t="s">
        <v>9</v>
      </c>
    </row>
    <row r="64" spans="1:6" ht="30" x14ac:dyDescent="0.25">
      <c r="A64" s="45"/>
      <c r="B64" s="23" t="s">
        <v>40</v>
      </c>
      <c r="C64" s="9">
        <v>3952</v>
      </c>
      <c r="D64" s="9">
        <v>4502.5</v>
      </c>
      <c r="E64" s="9">
        <v>3992</v>
      </c>
      <c r="F64" s="31" t="s">
        <v>9</v>
      </c>
    </row>
    <row r="65" spans="1:6" ht="32.25" customHeight="1" x14ac:dyDescent="0.25">
      <c r="A65" s="19">
        <v>8</v>
      </c>
      <c r="B65" s="52" t="s">
        <v>91</v>
      </c>
      <c r="C65" s="52"/>
      <c r="D65" s="52"/>
      <c r="E65" s="52"/>
      <c r="F65" s="52"/>
    </row>
    <row r="66" spans="1:6" ht="33" customHeight="1" x14ac:dyDescent="0.25">
      <c r="A66" s="53"/>
      <c r="B66" s="47" t="s">
        <v>24</v>
      </c>
      <c r="C66" s="47"/>
      <c r="D66" s="47"/>
      <c r="E66" s="47"/>
      <c r="F66" s="47"/>
    </row>
    <row r="67" spans="1:6" x14ac:dyDescent="0.25">
      <c r="A67" s="53"/>
      <c r="B67" s="48" t="s">
        <v>25</v>
      </c>
      <c r="C67" s="48"/>
      <c r="D67" s="48"/>
      <c r="E67" s="48"/>
      <c r="F67" s="48"/>
    </row>
    <row r="68" spans="1:6" ht="30" x14ac:dyDescent="0.25">
      <c r="A68" s="53"/>
      <c r="B68" s="23" t="s">
        <v>2</v>
      </c>
      <c r="C68" s="9">
        <v>109577.4</v>
      </c>
      <c r="D68" s="9">
        <v>108926.2</v>
      </c>
      <c r="E68" s="9">
        <v>109498.1</v>
      </c>
      <c r="F68" s="4" t="s">
        <v>9</v>
      </c>
    </row>
    <row r="69" spans="1:6" ht="28.5" customHeight="1" x14ac:dyDescent="0.25">
      <c r="A69" s="19">
        <v>9</v>
      </c>
      <c r="B69" s="52" t="s">
        <v>94</v>
      </c>
      <c r="C69" s="52"/>
      <c r="D69" s="52"/>
      <c r="E69" s="52"/>
      <c r="F69" s="52"/>
    </row>
    <row r="70" spans="1:6" ht="33.75" customHeight="1" x14ac:dyDescent="0.25">
      <c r="A70" s="53"/>
      <c r="B70" s="47" t="s">
        <v>128</v>
      </c>
      <c r="C70" s="47"/>
      <c r="D70" s="47"/>
      <c r="E70" s="47"/>
      <c r="F70" s="47"/>
    </row>
    <row r="71" spans="1:6" x14ac:dyDescent="0.25">
      <c r="A71" s="53"/>
      <c r="B71" s="48" t="s">
        <v>25</v>
      </c>
      <c r="C71" s="48"/>
      <c r="D71" s="48"/>
      <c r="E71" s="48"/>
      <c r="F71" s="48"/>
    </row>
    <row r="72" spans="1:6" ht="30" x14ac:dyDescent="0.25">
      <c r="A72" s="53"/>
      <c r="B72" s="23" t="s">
        <v>2</v>
      </c>
      <c r="C72" s="9">
        <v>649.70000000000005</v>
      </c>
      <c r="D72" s="9">
        <v>729.9</v>
      </c>
      <c r="E72" s="9">
        <v>905.1</v>
      </c>
      <c r="F72" s="4" t="s">
        <v>9</v>
      </c>
    </row>
    <row r="73" spans="1:6" s="11" customFormat="1" ht="18" customHeight="1" x14ac:dyDescent="0.25">
      <c r="A73" s="19">
        <v>10</v>
      </c>
      <c r="B73" s="49" t="s">
        <v>95</v>
      </c>
      <c r="C73" s="49"/>
      <c r="D73" s="49"/>
      <c r="E73" s="49"/>
      <c r="F73" s="49"/>
    </row>
    <row r="74" spans="1:6" ht="19.5" customHeight="1" x14ac:dyDescent="0.25">
      <c r="A74" s="53"/>
      <c r="B74" s="50" t="s">
        <v>51</v>
      </c>
      <c r="C74" s="50"/>
      <c r="D74" s="50"/>
      <c r="E74" s="50"/>
      <c r="F74" s="50"/>
    </row>
    <row r="75" spans="1:6" x14ac:dyDescent="0.25">
      <c r="A75" s="53"/>
      <c r="B75" s="48" t="s">
        <v>25</v>
      </c>
      <c r="C75" s="48"/>
      <c r="D75" s="48"/>
      <c r="E75" s="48"/>
      <c r="F75" s="48"/>
    </row>
    <row r="76" spans="1:6" ht="30" x14ac:dyDescent="0.25">
      <c r="A76" s="53"/>
      <c r="B76" s="23" t="s">
        <v>2</v>
      </c>
      <c r="C76" s="9">
        <f>SUM(C78:C79)</f>
        <v>2542220.4</v>
      </c>
      <c r="D76" s="9">
        <f t="shared" ref="D76:E76" si="5">SUM(D78:D79)</f>
        <v>2612098</v>
      </c>
      <c r="E76" s="9">
        <f t="shared" si="5"/>
        <v>1987529.1</v>
      </c>
      <c r="F76" s="4"/>
    </row>
    <row r="77" spans="1:6" x14ac:dyDescent="0.25">
      <c r="A77" s="53"/>
      <c r="B77" s="21" t="s">
        <v>3</v>
      </c>
      <c r="C77" s="9"/>
      <c r="D77" s="9"/>
      <c r="E77" s="9"/>
      <c r="F77" s="4"/>
    </row>
    <row r="78" spans="1:6" ht="46.5" customHeight="1" x14ac:dyDescent="0.25">
      <c r="A78" s="53"/>
      <c r="B78" s="23" t="s">
        <v>52</v>
      </c>
      <c r="C78" s="9">
        <v>1760385.9</v>
      </c>
      <c r="D78" s="9">
        <v>1830263.4</v>
      </c>
      <c r="E78" s="9">
        <v>1205694.5</v>
      </c>
      <c r="F78" s="7" t="s">
        <v>56</v>
      </c>
    </row>
    <row r="79" spans="1:6" ht="30" x14ac:dyDescent="0.25">
      <c r="A79" s="53"/>
      <c r="B79" s="23" t="s">
        <v>53</v>
      </c>
      <c r="C79" s="9">
        <v>781834.5</v>
      </c>
      <c r="D79" s="9">
        <v>781834.6</v>
      </c>
      <c r="E79" s="9">
        <v>781834.6</v>
      </c>
      <c r="F79" s="4" t="s">
        <v>9</v>
      </c>
    </row>
    <row r="80" spans="1:6" ht="27.75" customHeight="1" x14ac:dyDescent="0.25">
      <c r="A80" s="19">
        <v>11</v>
      </c>
      <c r="B80" s="49" t="s">
        <v>89</v>
      </c>
      <c r="C80" s="49"/>
      <c r="D80" s="49"/>
      <c r="E80" s="49"/>
      <c r="F80" s="49"/>
    </row>
    <row r="81" spans="1:6" ht="32.25" customHeight="1" x14ac:dyDescent="0.25">
      <c r="A81" s="53"/>
      <c r="B81" s="47" t="s">
        <v>54</v>
      </c>
      <c r="C81" s="47"/>
      <c r="D81" s="47"/>
      <c r="E81" s="47"/>
      <c r="F81" s="47"/>
    </row>
    <row r="82" spans="1:6" x14ac:dyDescent="0.25">
      <c r="A82" s="53"/>
      <c r="B82" s="50" t="s">
        <v>25</v>
      </c>
      <c r="C82" s="50"/>
      <c r="D82" s="50"/>
      <c r="E82" s="50"/>
      <c r="F82" s="50"/>
    </row>
    <row r="83" spans="1:6" ht="30" x14ac:dyDescent="0.25">
      <c r="A83" s="53"/>
      <c r="B83" s="23" t="s">
        <v>2</v>
      </c>
      <c r="C83" s="9">
        <f>SUM(C85:C86)</f>
        <v>282642.7</v>
      </c>
      <c r="D83" s="9">
        <f t="shared" ref="D83:E83" si="6">SUM(D85:D86)</f>
        <v>394038.6</v>
      </c>
      <c r="E83" s="9">
        <f t="shared" si="6"/>
        <v>297107.40000000002</v>
      </c>
      <c r="F83" s="7"/>
    </row>
    <row r="84" spans="1:6" x14ac:dyDescent="0.25">
      <c r="A84" s="53"/>
      <c r="B84" s="21" t="s">
        <v>3</v>
      </c>
      <c r="C84" s="9"/>
      <c r="D84" s="9"/>
      <c r="E84" s="9"/>
      <c r="F84" s="7"/>
    </row>
    <row r="85" spans="1:6" ht="49.5" customHeight="1" x14ac:dyDescent="0.25">
      <c r="A85" s="53"/>
      <c r="B85" s="23" t="s">
        <v>90</v>
      </c>
      <c r="C85" s="9">
        <v>275477.40000000002</v>
      </c>
      <c r="D85" s="9">
        <v>391528.5</v>
      </c>
      <c r="E85" s="9">
        <v>297107.40000000002</v>
      </c>
      <c r="F85" s="30" t="s">
        <v>56</v>
      </c>
    </row>
    <row r="86" spans="1:6" ht="45" x14ac:dyDescent="0.25">
      <c r="A86" s="53"/>
      <c r="B86" s="23" t="s">
        <v>55</v>
      </c>
      <c r="C86" s="9">
        <v>7165.3</v>
      </c>
      <c r="D86" s="9">
        <v>2510.1</v>
      </c>
      <c r="E86" s="9">
        <v>0</v>
      </c>
      <c r="F86" s="31" t="s">
        <v>9</v>
      </c>
    </row>
    <row r="87" spans="1:6" x14ac:dyDescent="0.25">
      <c r="A87" s="20">
        <v>12</v>
      </c>
      <c r="B87" s="51" t="s">
        <v>88</v>
      </c>
      <c r="C87" s="51"/>
      <c r="D87" s="51"/>
      <c r="E87" s="51"/>
      <c r="F87" s="51"/>
    </row>
    <row r="88" spans="1:6" ht="30.75" customHeight="1" x14ac:dyDescent="0.25">
      <c r="A88" s="53"/>
      <c r="B88" s="47" t="s">
        <v>129</v>
      </c>
      <c r="C88" s="47"/>
      <c r="D88" s="47"/>
      <c r="E88" s="47"/>
      <c r="F88" s="47"/>
    </row>
    <row r="89" spans="1:6" x14ac:dyDescent="0.25">
      <c r="A89" s="53"/>
      <c r="B89" s="48" t="s">
        <v>25</v>
      </c>
      <c r="C89" s="48"/>
      <c r="D89" s="48"/>
      <c r="E89" s="48"/>
      <c r="F89" s="48"/>
    </row>
    <row r="90" spans="1:6" ht="30" x14ac:dyDescent="0.25">
      <c r="A90" s="53"/>
      <c r="B90" s="23" t="s">
        <v>2</v>
      </c>
      <c r="C90" s="9">
        <f>SUM(C92:C94)</f>
        <v>34391.699999999997</v>
      </c>
      <c r="D90" s="9">
        <f t="shared" ref="D90:E90" si="7">SUM(D92:D94)</f>
        <v>33830.800000000003</v>
      </c>
      <c r="E90" s="9">
        <f t="shared" si="7"/>
        <v>33830.800000000003</v>
      </c>
      <c r="F90" s="4"/>
    </row>
    <row r="91" spans="1:6" x14ac:dyDescent="0.25">
      <c r="A91" s="53"/>
      <c r="B91" s="23" t="s">
        <v>3</v>
      </c>
      <c r="C91" s="9"/>
      <c r="D91" s="9"/>
      <c r="E91" s="9"/>
      <c r="F91" s="4"/>
    </row>
    <row r="92" spans="1:6" x14ac:dyDescent="0.25">
      <c r="A92" s="53"/>
      <c r="B92" s="23" t="s">
        <v>45</v>
      </c>
      <c r="C92" s="9">
        <v>17488.7</v>
      </c>
      <c r="D92" s="9">
        <v>16734.8</v>
      </c>
      <c r="E92" s="9">
        <v>16734.8</v>
      </c>
      <c r="F92" s="4" t="s">
        <v>9</v>
      </c>
    </row>
    <row r="93" spans="1:6" ht="30" customHeight="1" x14ac:dyDescent="0.25">
      <c r="A93" s="53"/>
      <c r="B93" s="23" t="s">
        <v>46</v>
      </c>
      <c r="C93" s="9">
        <v>7962.8</v>
      </c>
      <c r="D93" s="9">
        <v>7962.8</v>
      </c>
      <c r="E93" s="9">
        <v>7962.8</v>
      </c>
      <c r="F93" s="4" t="s">
        <v>9</v>
      </c>
    </row>
    <row r="94" spans="1:6" ht="45" x14ac:dyDescent="0.25">
      <c r="A94" s="53"/>
      <c r="B94" s="23" t="s">
        <v>87</v>
      </c>
      <c r="C94" s="9">
        <v>8940.2000000000007</v>
      </c>
      <c r="D94" s="9">
        <v>9133.2000000000007</v>
      </c>
      <c r="E94" s="9">
        <v>9133.2000000000007</v>
      </c>
      <c r="F94" s="4" t="s">
        <v>9</v>
      </c>
    </row>
    <row r="95" spans="1:6" ht="27.75" customHeight="1" x14ac:dyDescent="0.25">
      <c r="A95" s="19">
        <v>13</v>
      </c>
      <c r="B95" s="52" t="s">
        <v>114</v>
      </c>
      <c r="C95" s="52"/>
      <c r="D95" s="52"/>
      <c r="E95" s="52"/>
      <c r="F95" s="52"/>
    </row>
    <row r="96" spans="1:6" ht="31.5" customHeight="1" x14ac:dyDescent="0.25">
      <c r="A96" s="53"/>
      <c r="B96" s="47" t="s">
        <v>130</v>
      </c>
      <c r="C96" s="47"/>
      <c r="D96" s="47"/>
      <c r="E96" s="47"/>
      <c r="F96" s="47"/>
    </row>
    <row r="97" spans="1:6" x14ac:dyDescent="0.25">
      <c r="A97" s="53"/>
      <c r="B97" s="48" t="s">
        <v>25</v>
      </c>
      <c r="C97" s="48"/>
      <c r="D97" s="48"/>
      <c r="E97" s="48"/>
      <c r="F97" s="48"/>
    </row>
    <row r="98" spans="1:6" ht="30" x14ac:dyDescent="0.25">
      <c r="A98" s="53"/>
      <c r="B98" s="23" t="s">
        <v>2</v>
      </c>
      <c r="C98" s="9">
        <v>336757.7</v>
      </c>
      <c r="D98" s="9">
        <v>326602.3</v>
      </c>
      <c r="E98" s="9">
        <v>329884.7</v>
      </c>
      <c r="F98" s="4" t="s">
        <v>9</v>
      </c>
    </row>
    <row r="99" spans="1:6" ht="29.25" customHeight="1" x14ac:dyDescent="0.25">
      <c r="A99" s="19">
        <v>14</v>
      </c>
      <c r="B99" s="52" t="s">
        <v>68</v>
      </c>
      <c r="C99" s="52"/>
      <c r="D99" s="52"/>
      <c r="E99" s="52"/>
      <c r="F99" s="52"/>
    </row>
    <row r="100" spans="1:6" ht="33" customHeight="1" x14ac:dyDescent="0.25">
      <c r="A100" s="53"/>
      <c r="B100" s="47" t="s">
        <v>131</v>
      </c>
      <c r="C100" s="47"/>
      <c r="D100" s="47"/>
      <c r="E100" s="47"/>
      <c r="F100" s="47"/>
    </row>
    <row r="101" spans="1:6" x14ac:dyDescent="0.25">
      <c r="A101" s="53"/>
      <c r="B101" s="48" t="s">
        <v>25</v>
      </c>
      <c r="C101" s="48"/>
      <c r="D101" s="48"/>
      <c r="E101" s="48"/>
      <c r="F101" s="48"/>
    </row>
    <row r="102" spans="1:6" ht="30" x14ac:dyDescent="0.25">
      <c r="A102" s="53"/>
      <c r="B102" s="23" t="s">
        <v>2</v>
      </c>
      <c r="C102" s="9">
        <v>176060.79999999999</v>
      </c>
      <c r="D102" s="9">
        <v>163732</v>
      </c>
      <c r="E102" s="9">
        <v>178885.1</v>
      </c>
      <c r="F102" s="4" t="s">
        <v>9</v>
      </c>
    </row>
    <row r="103" spans="1:6" ht="30.75" customHeight="1" x14ac:dyDescent="0.25">
      <c r="A103" s="19">
        <v>15</v>
      </c>
      <c r="B103" s="52" t="s">
        <v>70</v>
      </c>
      <c r="C103" s="52"/>
      <c r="D103" s="52"/>
      <c r="E103" s="52"/>
      <c r="F103" s="52"/>
    </row>
    <row r="104" spans="1:6" ht="45.75" customHeight="1" x14ac:dyDescent="0.25">
      <c r="A104" s="43"/>
      <c r="B104" s="47" t="s">
        <v>26</v>
      </c>
      <c r="C104" s="47"/>
      <c r="D104" s="47"/>
      <c r="E104" s="47"/>
      <c r="F104" s="47"/>
    </row>
    <row r="105" spans="1:6" x14ac:dyDescent="0.25">
      <c r="A105" s="44"/>
      <c r="B105" s="47" t="s">
        <v>27</v>
      </c>
      <c r="C105" s="47"/>
      <c r="D105" s="47"/>
      <c r="E105" s="47"/>
      <c r="F105" s="47"/>
    </row>
    <row r="106" spans="1:6" ht="30" x14ac:dyDescent="0.25">
      <c r="A106" s="44"/>
      <c r="B106" s="23" t="s">
        <v>2</v>
      </c>
      <c r="C106" s="9">
        <f>SUM(C108:C110)</f>
        <v>188055</v>
      </c>
      <c r="D106" s="9">
        <f t="shared" ref="D106:E106" si="8">SUM(D108:D110)</f>
        <v>191374</v>
      </c>
      <c r="E106" s="9">
        <f t="shared" si="8"/>
        <v>188565.7</v>
      </c>
      <c r="F106" s="16"/>
    </row>
    <row r="107" spans="1:6" x14ac:dyDescent="0.25">
      <c r="A107" s="44"/>
      <c r="B107" s="21" t="s">
        <v>3</v>
      </c>
      <c r="C107" s="9"/>
      <c r="D107" s="9"/>
      <c r="E107" s="9"/>
      <c r="F107" s="16"/>
    </row>
    <row r="108" spans="1:6" ht="60" x14ac:dyDescent="0.25">
      <c r="A108" s="44"/>
      <c r="B108" s="23" t="s">
        <v>69</v>
      </c>
      <c r="C108" s="9">
        <v>95910.7</v>
      </c>
      <c r="D108" s="9">
        <v>96473.600000000006</v>
      </c>
      <c r="E108" s="9">
        <v>92747.4</v>
      </c>
      <c r="F108" s="4" t="s">
        <v>9</v>
      </c>
    </row>
    <row r="109" spans="1:6" ht="135" x14ac:dyDescent="0.25">
      <c r="A109" s="44"/>
      <c r="B109" s="23" t="s">
        <v>28</v>
      </c>
      <c r="C109" s="9">
        <v>59355</v>
      </c>
      <c r="D109" s="9">
        <v>61744.800000000003</v>
      </c>
      <c r="E109" s="9">
        <v>62178.7</v>
      </c>
      <c r="F109" s="4" t="s">
        <v>9</v>
      </c>
    </row>
    <row r="110" spans="1:6" ht="75" x14ac:dyDescent="0.25">
      <c r="A110" s="45"/>
      <c r="B110" s="23" t="s">
        <v>121</v>
      </c>
      <c r="C110" s="9">
        <v>32789.300000000003</v>
      </c>
      <c r="D110" s="9">
        <v>33155.599999999999</v>
      </c>
      <c r="E110" s="9">
        <v>33639.599999999999</v>
      </c>
      <c r="F110" s="4" t="s">
        <v>9</v>
      </c>
    </row>
    <row r="111" spans="1:6" ht="31.5" customHeight="1" x14ac:dyDescent="0.25">
      <c r="A111" s="19">
        <v>16</v>
      </c>
      <c r="B111" s="52" t="s">
        <v>71</v>
      </c>
      <c r="C111" s="52"/>
      <c r="D111" s="52"/>
      <c r="E111" s="52"/>
      <c r="F111" s="52"/>
    </row>
    <row r="112" spans="1:6" ht="54.75" customHeight="1" x14ac:dyDescent="0.25">
      <c r="A112" s="53"/>
      <c r="B112" s="47" t="s">
        <v>150</v>
      </c>
      <c r="C112" s="47"/>
      <c r="D112" s="47"/>
      <c r="E112" s="47"/>
      <c r="F112" s="47"/>
    </row>
    <row r="113" spans="1:6" x14ac:dyDescent="0.25">
      <c r="A113" s="53"/>
      <c r="B113" s="48" t="s">
        <v>59</v>
      </c>
      <c r="C113" s="48"/>
      <c r="D113" s="48"/>
      <c r="E113" s="48"/>
      <c r="F113" s="48"/>
    </row>
    <row r="114" spans="1:6" ht="30" x14ac:dyDescent="0.25">
      <c r="A114" s="53"/>
      <c r="B114" s="23" t="s">
        <v>2</v>
      </c>
      <c r="C114" s="9">
        <f>SUM(C116:C117)</f>
        <v>103691.4</v>
      </c>
      <c r="D114" s="9">
        <f t="shared" ref="D114:E114" si="9">SUM(D116:D117)</f>
        <v>111422</v>
      </c>
      <c r="E114" s="9">
        <f t="shared" si="9"/>
        <v>110811.5</v>
      </c>
      <c r="F114" s="4"/>
    </row>
    <row r="115" spans="1:6" x14ac:dyDescent="0.25">
      <c r="A115" s="53"/>
      <c r="B115" s="21" t="s">
        <v>3</v>
      </c>
      <c r="C115" s="9"/>
      <c r="D115" s="9"/>
      <c r="E115" s="9"/>
      <c r="F115" s="4"/>
    </row>
    <row r="116" spans="1:6" ht="33.75" customHeight="1" x14ac:dyDescent="0.25">
      <c r="A116" s="53"/>
      <c r="B116" s="23" t="s">
        <v>72</v>
      </c>
      <c r="C116" s="9">
        <v>82567.5</v>
      </c>
      <c r="D116" s="9">
        <v>90561.7</v>
      </c>
      <c r="E116" s="9">
        <v>90043</v>
      </c>
      <c r="F116" s="4" t="s">
        <v>9</v>
      </c>
    </row>
    <row r="117" spans="1:6" ht="38.25" customHeight="1" x14ac:dyDescent="0.25">
      <c r="A117" s="53"/>
      <c r="B117" s="23" t="s">
        <v>73</v>
      </c>
      <c r="C117" s="9">
        <v>21123.9</v>
      </c>
      <c r="D117" s="9">
        <v>20860.3</v>
      </c>
      <c r="E117" s="9">
        <v>20768.5</v>
      </c>
      <c r="F117" s="7" t="s">
        <v>18</v>
      </c>
    </row>
    <row r="118" spans="1:6" ht="31.5" customHeight="1" x14ac:dyDescent="0.25">
      <c r="A118" s="19">
        <v>17</v>
      </c>
      <c r="B118" s="49" t="s">
        <v>86</v>
      </c>
      <c r="C118" s="49"/>
      <c r="D118" s="49"/>
      <c r="E118" s="49"/>
      <c r="F118" s="49"/>
    </row>
    <row r="119" spans="1:6" ht="32.25" customHeight="1" x14ac:dyDescent="0.25">
      <c r="A119" s="53"/>
      <c r="B119" s="47" t="s">
        <v>33</v>
      </c>
      <c r="C119" s="47"/>
      <c r="D119" s="47"/>
      <c r="E119" s="47"/>
      <c r="F119" s="47"/>
    </row>
    <row r="120" spans="1:6" x14ac:dyDescent="0.25">
      <c r="A120" s="53"/>
      <c r="B120" s="48" t="s">
        <v>34</v>
      </c>
      <c r="C120" s="48"/>
      <c r="D120" s="48"/>
      <c r="E120" s="48"/>
      <c r="F120" s="48"/>
    </row>
    <row r="121" spans="1:6" ht="30" x14ac:dyDescent="0.25">
      <c r="A121" s="53"/>
      <c r="B121" s="23" t="s">
        <v>2</v>
      </c>
      <c r="C121" s="12">
        <f>SUM(C123:C125)</f>
        <v>49605.8</v>
      </c>
      <c r="D121" s="12">
        <f t="shared" ref="D121:E121" si="10">SUM(D123:D125)</f>
        <v>49891.3</v>
      </c>
      <c r="E121" s="12">
        <f t="shared" si="10"/>
        <v>49891.3</v>
      </c>
      <c r="F121" s="22"/>
    </row>
    <row r="122" spans="1:6" x14ac:dyDescent="0.25">
      <c r="A122" s="53"/>
      <c r="B122" s="21" t="s">
        <v>3</v>
      </c>
      <c r="C122" s="9"/>
      <c r="D122" s="9"/>
      <c r="E122" s="9"/>
      <c r="F122" s="22"/>
    </row>
    <row r="123" spans="1:6" ht="75" x14ac:dyDescent="0.25">
      <c r="A123" s="53"/>
      <c r="B123" s="23" t="s">
        <v>35</v>
      </c>
      <c r="C123" s="9">
        <v>5195.8</v>
      </c>
      <c r="D123" s="9">
        <v>4938.5</v>
      </c>
      <c r="E123" s="9">
        <v>4938.5</v>
      </c>
      <c r="F123" s="4" t="s">
        <v>9</v>
      </c>
    </row>
    <row r="124" spans="1:6" ht="105" x14ac:dyDescent="0.25">
      <c r="A124" s="53"/>
      <c r="B124" s="23" t="s">
        <v>36</v>
      </c>
      <c r="C124" s="9">
        <v>44410</v>
      </c>
      <c r="D124" s="9">
        <v>44410</v>
      </c>
      <c r="E124" s="9">
        <v>44410</v>
      </c>
      <c r="F124" s="4" t="s">
        <v>9</v>
      </c>
    </row>
    <row r="125" spans="1:6" ht="45" x14ac:dyDescent="0.25">
      <c r="A125" s="53"/>
      <c r="B125" s="18" t="s">
        <v>37</v>
      </c>
      <c r="C125" s="9">
        <v>0</v>
      </c>
      <c r="D125" s="9">
        <v>542.79999999999995</v>
      </c>
      <c r="E125" s="9">
        <v>542.79999999999995</v>
      </c>
      <c r="F125" s="7" t="s">
        <v>30</v>
      </c>
    </row>
    <row r="126" spans="1:6" ht="33.75" customHeight="1" x14ac:dyDescent="0.25">
      <c r="A126" s="19">
        <v>18</v>
      </c>
      <c r="B126" s="70" t="s">
        <v>74</v>
      </c>
      <c r="C126" s="70"/>
      <c r="D126" s="70"/>
      <c r="E126" s="70"/>
      <c r="F126" s="70"/>
    </row>
    <row r="127" spans="1:6" ht="33.75" customHeight="1" x14ac:dyDescent="0.25">
      <c r="A127" s="53"/>
      <c r="B127" s="47" t="s">
        <v>29</v>
      </c>
      <c r="C127" s="47"/>
      <c r="D127" s="47"/>
      <c r="E127" s="47"/>
      <c r="F127" s="47"/>
    </row>
    <row r="128" spans="1:6" x14ac:dyDescent="0.25">
      <c r="A128" s="53"/>
      <c r="B128" s="48" t="s">
        <v>64</v>
      </c>
      <c r="C128" s="48"/>
      <c r="D128" s="48"/>
      <c r="E128" s="48"/>
      <c r="F128" s="48"/>
    </row>
    <row r="129" spans="1:6" ht="30" x14ac:dyDescent="0.25">
      <c r="A129" s="53"/>
      <c r="B129" s="18" t="s">
        <v>2</v>
      </c>
      <c r="C129" s="9">
        <v>306501</v>
      </c>
      <c r="D129" s="9">
        <v>235686.39999999999</v>
      </c>
      <c r="E129" s="9">
        <v>258040.2</v>
      </c>
      <c r="F129" s="7" t="s">
        <v>30</v>
      </c>
    </row>
    <row r="130" spans="1:6" ht="31.5" customHeight="1" x14ac:dyDescent="0.25">
      <c r="A130" s="19">
        <v>19</v>
      </c>
      <c r="B130" s="52" t="s">
        <v>96</v>
      </c>
      <c r="C130" s="52"/>
      <c r="D130" s="52"/>
      <c r="E130" s="52"/>
      <c r="F130" s="52"/>
    </row>
    <row r="131" spans="1:6" ht="30.75" customHeight="1" x14ac:dyDescent="0.25">
      <c r="A131" s="53"/>
      <c r="B131" s="47" t="s">
        <v>132</v>
      </c>
      <c r="C131" s="47"/>
      <c r="D131" s="47"/>
      <c r="E131" s="47"/>
      <c r="F131" s="47"/>
    </row>
    <row r="132" spans="1:6" x14ac:dyDescent="0.25">
      <c r="A132" s="53"/>
      <c r="B132" s="67" t="s">
        <v>97</v>
      </c>
      <c r="C132" s="67"/>
      <c r="D132" s="67"/>
      <c r="E132" s="67"/>
      <c r="F132" s="67"/>
    </row>
    <row r="133" spans="1:6" ht="50.25" customHeight="1" x14ac:dyDescent="0.25">
      <c r="A133" s="53"/>
      <c r="B133" s="18" t="s">
        <v>2</v>
      </c>
      <c r="C133" s="9">
        <v>121337</v>
      </c>
      <c r="D133" s="9">
        <v>108609.8</v>
      </c>
      <c r="E133" s="9">
        <v>109606.7</v>
      </c>
      <c r="F133" s="7" t="s">
        <v>56</v>
      </c>
    </row>
    <row r="134" spans="1:6" ht="32.25" customHeight="1" x14ac:dyDescent="0.25">
      <c r="A134" s="19">
        <v>20</v>
      </c>
      <c r="B134" s="49" t="s">
        <v>75</v>
      </c>
      <c r="C134" s="49"/>
      <c r="D134" s="49"/>
      <c r="E134" s="49"/>
      <c r="F134" s="49"/>
    </row>
    <row r="135" spans="1:6" ht="48" customHeight="1" x14ac:dyDescent="0.25">
      <c r="A135" s="53"/>
      <c r="B135" s="68" t="s">
        <v>138</v>
      </c>
      <c r="C135" s="68"/>
      <c r="D135" s="68"/>
      <c r="E135" s="68"/>
      <c r="F135" s="68"/>
    </row>
    <row r="136" spans="1:6" x14ac:dyDescent="0.25">
      <c r="A136" s="53"/>
      <c r="B136" s="67" t="s">
        <v>97</v>
      </c>
      <c r="C136" s="67"/>
      <c r="D136" s="67"/>
      <c r="E136" s="67"/>
      <c r="F136" s="67"/>
    </row>
    <row r="137" spans="1:6" ht="30" x14ac:dyDescent="0.25">
      <c r="A137" s="53"/>
      <c r="B137" s="18" t="s">
        <v>2</v>
      </c>
      <c r="C137" s="9">
        <v>931.4</v>
      </c>
      <c r="D137" s="9">
        <v>931.4</v>
      </c>
      <c r="E137" s="9">
        <v>931.4</v>
      </c>
      <c r="F137" s="4" t="s">
        <v>9</v>
      </c>
    </row>
    <row r="138" spans="1:6" ht="27.75" customHeight="1" x14ac:dyDescent="0.25">
      <c r="A138" s="19">
        <v>21</v>
      </c>
      <c r="B138" s="49" t="s">
        <v>115</v>
      </c>
      <c r="C138" s="49"/>
      <c r="D138" s="49"/>
      <c r="E138" s="49"/>
      <c r="F138" s="49"/>
    </row>
    <row r="139" spans="1:6" ht="65.25" customHeight="1" x14ac:dyDescent="0.25">
      <c r="A139" s="63"/>
      <c r="B139" s="47" t="s">
        <v>133</v>
      </c>
      <c r="C139" s="47"/>
      <c r="D139" s="47"/>
      <c r="E139" s="47"/>
      <c r="F139" s="47"/>
    </row>
    <row r="140" spans="1:6" x14ac:dyDescent="0.25">
      <c r="A140" s="64"/>
      <c r="B140" s="50" t="s">
        <v>76</v>
      </c>
      <c r="C140" s="50"/>
      <c r="D140" s="50"/>
      <c r="E140" s="50"/>
      <c r="F140" s="50"/>
    </row>
    <row r="141" spans="1:6" ht="30" x14ac:dyDescent="0.25">
      <c r="A141" s="64"/>
      <c r="B141" s="18" t="s">
        <v>2</v>
      </c>
      <c r="C141" s="9">
        <f>SUM(C143:C144)</f>
        <v>355537.4</v>
      </c>
      <c r="D141" s="9">
        <f t="shared" ref="D141:E141" si="11">SUM(D143:D144)</f>
        <v>329928.40000000002</v>
      </c>
      <c r="E141" s="9">
        <f t="shared" si="11"/>
        <v>328753.3</v>
      </c>
      <c r="F141" s="16"/>
    </row>
    <row r="142" spans="1:6" x14ac:dyDescent="0.25">
      <c r="A142" s="64"/>
      <c r="B142" s="21" t="s">
        <v>3</v>
      </c>
      <c r="C142" s="9"/>
      <c r="D142" s="9"/>
      <c r="E142" s="9"/>
      <c r="F142" s="16"/>
    </row>
    <row r="143" spans="1:6" ht="64.5" customHeight="1" x14ac:dyDescent="0.25">
      <c r="A143" s="65"/>
      <c r="B143" s="18" t="s">
        <v>77</v>
      </c>
      <c r="C143" s="9">
        <v>92076.4</v>
      </c>
      <c r="D143" s="9">
        <v>92364.800000000003</v>
      </c>
      <c r="E143" s="9">
        <v>92653.2</v>
      </c>
      <c r="F143" s="4" t="s">
        <v>9</v>
      </c>
    </row>
    <row r="144" spans="1:6" ht="120" x14ac:dyDescent="0.25">
      <c r="A144" s="42"/>
      <c r="B144" s="18" t="s">
        <v>78</v>
      </c>
      <c r="C144" s="9">
        <v>263461</v>
      </c>
      <c r="D144" s="9">
        <v>237563.6</v>
      </c>
      <c r="E144" s="9">
        <v>236100.1</v>
      </c>
      <c r="F144" s="31" t="s">
        <v>100</v>
      </c>
    </row>
    <row r="145" spans="1:6" ht="18.75" customHeight="1" x14ac:dyDescent="0.25">
      <c r="A145" s="19">
        <v>22</v>
      </c>
      <c r="B145" s="52" t="s">
        <v>85</v>
      </c>
      <c r="C145" s="52"/>
      <c r="D145" s="52"/>
      <c r="E145" s="52"/>
      <c r="F145" s="52"/>
    </row>
    <row r="146" spans="1:6" ht="33" customHeight="1" x14ac:dyDescent="0.25">
      <c r="A146" s="53"/>
      <c r="B146" s="47" t="s">
        <v>31</v>
      </c>
      <c r="C146" s="47"/>
      <c r="D146" s="47"/>
      <c r="E146" s="47"/>
      <c r="F146" s="47"/>
    </row>
    <row r="147" spans="1:6" x14ac:dyDescent="0.25">
      <c r="A147" s="53"/>
      <c r="B147" s="50" t="s">
        <v>32</v>
      </c>
      <c r="C147" s="50"/>
      <c r="D147" s="50"/>
      <c r="E147" s="50"/>
      <c r="F147" s="50"/>
    </row>
    <row r="148" spans="1:6" ht="47.25" customHeight="1" x14ac:dyDescent="0.25">
      <c r="A148" s="53"/>
      <c r="B148" s="18" t="s">
        <v>2</v>
      </c>
      <c r="C148" s="9">
        <v>3280</v>
      </c>
      <c r="D148" s="9">
        <v>3280</v>
      </c>
      <c r="E148" s="9">
        <v>3280</v>
      </c>
      <c r="F148" s="7" t="s">
        <v>101</v>
      </c>
    </row>
    <row r="149" spans="1:6" ht="20.25" customHeight="1" x14ac:dyDescent="0.25">
      <c r="A149" s="19">
        <v>23</v>
      </c>
      <c r="B149" s="49" t="s">
        <v>84</v>
      </c>
      <c r="C149" s="49"/>
      <c r="D149" s="49"/>
      <c r="E149" s="49"/>
      <c r="F149" s="49"/>
    </row>
    <row r="150" spans="1:6" ht="18.75" customHeight="1" x14ac:dyDescent="0.25">
      <c r="A150" s="53"/>
      <c r="B150" s="50" t="s">
        <v>134</v>
      </c>
      <c r="C150" s="50"/>
      <c r="D150" s="50"/>
      <c r="E150" s="50"/>
      <c r="F150" s="50"/>
    </row>
    <row r="151" spans="1:6" x14ac:dyDescent="0.25">
      <c r="A151" s="53"/>
      <c r="B151" s="59" t="s">
        <v>47</v>
      </c>
      <c r="C151" s="50"/>
      <c r="D151" s="50"/>
      <c r="E151" s="50"/>
      <c r="F151" s="50"/>
    </row>
    <row r="152" spans="1:6" ht="30" x14ac:dyDescent="0.25">
      <c r="A152" s="53"/>
      <c r="B152" s="18" t="s">
        <v>2</v>
      </c>
      <c r="C152" s="9">
        <f>SUM(C154:C156)</f>
        <v>131113.9</v>
      </c>
      <c r="D152" s="9">
        <f t="shared" ref="D152:E152" si="12">SUM(D154:D156)</f>
        <v>131212.1</v>
      </c>
      <c r="E152" s="9">
        <f t="shared" si="12"/>
        <v>131243.20000000001</v>
      </c>
      <c r="F152" s="16"/>
    </row>
    <row r="153" spans="1:6" x14ac:dyDescent="0.25">
      <c r="A153" s="53"/>
      <c r="B153" s="21" t="s">
        <v>3</v>
      </c>
      <c r="C153" s="9"/>
      <c r="D153" s="9"/>
      <c r="E153" s="9"/>
      <c r="F153" s="16"/>
    </row>
    <row r="154" spans="1:6" ht="75" x14ac:dyDescent="0.25">
      <c r="A154" s="53"/>
      <c r="B154" s="18" t="s">
        <v>48</v>
      </c>
      <c r="C154" s="9">
        <v>73647.100000000006</v>
      </c>
      <c r="D154" s="9">
        <v>73744.800000000003</v>
      </c>
      <c r="E154" s="9">
        <v>73770.2</v>
      </c>
      <c r="F154" s="4" t="s">
        <v>9</v>
      </c>
    </row>
    <row r="155" spans="1:6" ht="60" x14ac:dyDescent="0.25">
      <c r="A155" s="53"/>
      <c r="B155" s="18" t="s">
        <v>49</v>
      </c>
      <c r="C155" s="9">
        <v>52708.2</v>
      </c>
      <c r="D155" s="9">
        <v>52708.7</v>
      </c>
      <c r="E155" s="9">
        <v>52714.400000000001</v>
      </c>
      <c r="F155" s="4" t="s">
        <v>9</v>
      </c>
    </row>
    <row r="156" spans="1:6" ht="45" x14ac:dyDescent="0.25">
      <c r="A156" s="53"/>
      <c r="B156" s="18" t="s">
        <v>50</v>
      </c>
      <c r="C156" s="9">
        <v>4758.6000000000004</v>
      </c>
      <c r="D156" s="9">
        <v>4758.6000000000004</v>
      </c>
      <c r="E156" s="9">
        <v>4758.6000000000004</v>
      </c>
      <c r="F156" s="4" t="s">
        <v>9</v>
      </c>
    </row>
    <row r="157" spans="1:6" ht="31.5" customHeight="1" x14ac:dyDescent="0.25">
      <c r="A157" s="19">
        <v>24</v>
      </c>
      <c r="B157" s="52" t="s">
        <v>79</v>
      </c>
      <c r="C157" s="52"/>
      <c r="D157" s="52"/>
      <c r="E157" s="52"/>
      <c r="F157" s="52"/>
    </row>
    <row r="158" spans="1:6" ht="30.75" customHeight="1" x14ac:dyDescent="0.25">
      <c r="A158" s="53"/>
      <c r="B158" s="47" t="s">
        <v>57</v>
      </c>
      <c r="C158" s="47"/>
      <c r="D158" s="47"/>
      <c r="E158" s="47"/>
      <c r="F158" s="47"/>
    </row>
    <row r="159" spans="1:6" x14ac:dyDescent="0.25">
      <c r="A159" s="53"/>
      <c r="B159" s="50" t="s">
        <v>64</v>
      </c>
      <c r="C159" s="50"/>
      <c r="D159" s="50"/>
      <c r="E159" s="50"/>
      <c r="F159" s="50"/>
    </row>
    <row r="160" spans="1:6" ht="33" customHeight="1" x14ac:dyDescent="0.25">
      <c r="A160" s="53"/>
      <c r="B160" s="23" t="s">
        <v>2</v>
      </c>
      <c r="C160" s="9">
        <v>218441.2</v>
      </c>
      <c r="D160" s="9">
        <v>386501.5</v>
      </c>
      <c r="E160" s="9">
        <v>490135.5</v>
      </c>
      <c r="F160" s="7" t="s">
        <v>58</v>
      </c>
    </row>
    <row r="161" spans="1:6" x14ac:dyDescent="0.25">
      <c r="A161" s="19">
        <v>25</v>
      </c>
      <c r="B161" s="52" t="s">
        <v>81</v>
      </c>
      <c r="C161" s="52"/>
      <c r="D161" s="52"/>
      <c r="E161" s="52"/>
      <c r="F161" s="52"/>
    </row>
    <row r="162" spans="1:6" ht="54" customHeight="1" x14ac:dyDescent="0.25">
      <c r="A162" s="43"/>
      <c r="B162" s="47" t="s">
        <v>149</v>
      </c>
      <c r="C162" s="47"/>
      <c r="D162" s="47"/>
      <c r="E162" s="47"/>
      <c r="F162" s="47"/>
    </row>
    <row r="163" spans="1:6" ht="33" customHeight="1" x14ac:dyDescent="0.25">
      <c r="A163" s="44"/>
      <c r="B163" s="47" t="s">
        <v>98</v>
      </c>
      <c r="C163" s="47"/>
      <c r="D163" s="47"/>
      <c r="E163" s="47"/>
      <c r="F163" s="47"/>
    </row>
    <row r="164" spans="1:6" ht="35.25" customHeight="1" x14ac:dyDescent="0.25">
      <c r="A164" s="44"/>
      <c r="B164" s="35" t="s">
        <v>2</v>
      </c>
      <c r="C164" s="9">
        <f>SUM(C166:C167)</f>
        <v>212479.5</v>
      </c>
      <c r="D164" s="9">
        <f t="shared" ref="D164:E164" si="13">SUM(D166:D167)</f>
        <v>212262</v>
      </c>
      <c r="E164" s="9">
        <f t="shared" si="13"/>
        <v>212517.4</v>
      </c>
      <c r="F164" s="7"/>
    </row>
    <row r="165" spans="1:6" x14ac:dyDescent="0.25">
      <c r="A165" s="44"/>
      <c r="B165" s="34" t="s">
        <v>3</v>
      </c>
      <c r="C165" s="9"/>
      <c r="D165" s="9"/>
      <c r="E165" s="9"/>
      <c r="F165" s="7"/>
    </row>
    <row r="166" spans="1:6" ht="81.75" customHeight="1" x14ac:dyDescent="0.25">
      <c r="A166" s="44"/>
      <c r="B166" s="18" t="s">
        <v>116</v>
      </c>
      <c r="C166" s="9">
        <v>87062</v>
      </c>
      <c r="D166" s="9">
        <v>86757.9</v>
      </c>
      <c r="E166" s="9">
        <v>87013.4</v>
      </c>
      <c r="F166" s="4" t="s">
        <v>9</v>
      </c>
    </row>
    <row r="167" spans="1:6" ht="54" customHeight="1" x14ac:dyDescent="0.25">
      <c r="A167" s="45"/>
      <c r="B167" s="18" t="s">
        <v>99</v>
      </c>
      <c r="C167" s="9">
        <v>125417.5</v>
      </c>
      <c r="D167" s="9">
        <v>125504.1</v>
      </c>
      <c r="E167" s="9">
        <v>125504</v>
      </c>
      <c r="F167" s="4" t="s">
        <v>9</v>
      </c>
    </row>
    <row r="168" spans="1:6" ht="26.25" customHeight="1" x14ac:dyDescent="0.25">
      <c r="A168" s="19">
        <v>26</v>
      </c>
      <c r="B168" s="52" t="s">
        <v>82</v>
      </c>
      <c r="C168" s="52"/>
      <c r="D168" s="52"/>
      <c r="E168" s="52"/>
      <c r="F168" s="52"/>
    </row>
    <row r="169" spans="1:6" ht="32.25" customHeight="1" x14ac:dyDescent="0.25">
      <c r="A169" s="53"/>
      <c r="B169" s="50" t="s">
        <v>135</v>
      </c>
      <c r="C169" s="50"/>
      <c r="D169" s="50"/>
      <c r="E169" s="50"/>
      <c r="F169" s="50"/>
    </row>
    <row r="170" spans="1:6" x14ac:dyDescent="0.25">
      <c r="A170" s="53"/>
      <c r="B170" s="50" t="s">
        <v>117</v>
      </c>
      <c r="C170" s="50"/>
      <c r="D170" s="50"/>
      <c r="E170" s="50"/>
      <c r="F170" s="50"/>
    </row>
    <row r="171" spans="1:6" ht="120" x14ac:dyDescent="0.25">
      <c r="A171" s="53"/>
      <c r="B171" s="18" t="s">
        <v>2</v>
      </c>
      <c r="C171" s="9">
        <v>17721.400000000001</v>
      </c>
      <c r="D171" s="9">
        <v>18790.3</v>
      </c>
      <c r="E171" s="9">
        <v>18330.400000000001</v>
      </c>
      <c r="F171" s="26" t="s">
        <v>144</v>
      </c>
    </row>
    <row r="172" spans="1:6" ht="28.5" customHeight="1" x14ac:dyDescent="0.25">
      <c r="A172" s="19">
        <v>27</v>
      </c>
      <c r="B172" s="49" t="s">
        <v>83</v>
      </c>
      <c r="C172" s="49"/>
      <c r="D172" s="49"/>
      <c r="E172" s="49"/>
      <c r="F172" s="49"/>
    </row>
    <row r="173" spans="1:6" ht="35.25" customHeight="1" x14ac:dyDescent="0.25">
      <c r="A173" s="53"/>
      <c r="B173" s="47" t="s">
        <v>136</v>
      </c>
      <c r="C173" s="47"/>
      <c r="D173" s="47"/>
      <c r="E173" s="47"/>
      <c r="F173" s="47"/>
    </row>
    <row r="174" spans="1:6" x14ac:dyDescent="0.25">
      <c r="A174" s="53"/>
      <c r="B174" s="54" t="s">
        <v>146</v>
      </c>
      <c r="C174" s="54"/>
      <c r="D174" s="54"/>
      <c r="E174" s="54"/>
      <c r="F174" s="54"/>
    </row>
    <row r="175" spans="1:6" ht="30" x14ac:dyDescent="0.25">
      <c r="A175" s="53"/>
      <c r="B175" s="18" t="s">
        <v>2</v>
      </c>
      <c r="C175" s="9">
        <v>7959.6</v>
      </c>
      <c r="D175" s="9">
        <v>7678</v>
      </c>
      <c r="E175" s="9">
        <v>7678</v>
      </c>
      <c r="F175" s="4" t="s">
        <v>9</v>
      </c>
    </row>
    <row r="176" spans="1:6" x14ac:dyDescent="0.25">
      <c r="A176" s="19">
        <v>28</v>
      </c>
      <c r="B176" s="49" t="s">
        <v>122</v>
      </c>
      <c r="C176" s="49"/>
      <c r="D176" s="49"/>
      <c r="E176" s="49"/>
      <c r="F176" s="49"/>
    </row>
    <row r="177" spans="1:6" ht="18.75" customHeight="1" x14ac:dyDescent="0.25">
      <c r="A177" s="43"/>
      <c r="B177" s="47" t="s">
        <v>127</v>
      </c>
      <c r="C177" s="47"/>
      <c r="D177" s="47"/>
      <c r="E177" s="47"/>
      <c r="F177" s="47"/>
    </row>
    <row r="178" spans="1:6" x14ac:dyDescent="0.25">
      <c r="A178" s="44"/>
      <c r="B178" s="69" t="s">
        <v>123</v>
      </c>
      <c r="C178" s="47"/>
      <c r="D178" s="47"/>
      <c r="E178" s="47"/>
      <c r="F178" s="47"/>
    </row>
    <row r="179" spans="1:6" ht="30" x14ac:dyDescent="0.25">
      <c r="A179" s="44"/>
      <c r="B179" s="23" t="s">
        <v>2</v>
      </c>
      <c r="C179" s="9">
        <f>SUM(C181:C184)</f>
        <v>338117.3</v>
      </c>
      <c r="D179" s="9">
        <f t="shared" ref="D179:E179" si="14">SUM(D181:D184)</f>
        <v>328487</v>
      </c>
      <c r="E179" s="9">
        <f t="shared" si="14"/>
        <v>309082.8</v>
      </c>
      <c r="F179" s="7"/>
    </row>
    <row r="180" spans="1:6" x14ac:dyDescent="0.25">
      <c r="A180" s="44"/>
      <c r="B180" s="21" t="s">
        <v>3</v>
      </c>
      <c r="C180" s="9"/>
      <c r="D180" s="9"/>
      <c r="E180" s="9"/>
      <c r="F180" s="7"/>
    </row>
    <row r="181" spans="1:6" ht="45" x14ac:dyDescent="0.25">
      <c r="A181" s="44"/>
      <c r="B181" s="21" t="s">
        <v>124</v>
      </c>
      <c r="C181" s="9">
        <v>281843.5</v>
      </c>
      <c r="D181" s="9">
        <v>278513.40000000002</v>
      </c>
      <c r="E181" s="9">
        <v>241086.9</v>
      </c>
      <c r="F181" s="27" t="s">
        <v>109</v>
      </c>
    </row>
    <row r="182" spans="1:6" ht="45" x14ac:dyDescent="0.25">
      <c r="A182" s="44"/>
      <c r="B182" s="18" t="s">
        <v>125</v>
      </c>
      <c r="C182" s="9">
        <v>35302.300000000003</v>
      </c>
      <c r="D182" s="9">
        <v>29002.1</v>
      </c>
      <c r="E182" s="9">
        <v>47024.4</v>
      </c>
      <c r="F182" s="4" t="s">
        <v>9</v>
      </c>
    </row>
    <row r="183" spans="1:6" ht="45" x14ac:dyDescent="0.25">
      <c r="A183" s="44"/>
      <c r="B183" s="18" t="s">
        <v>7</v>
      </c>
      <c r="C183" s="9">
        <v>8209.2000000000007</v>
      </c>
      <c r="D183" s="9">
        <v>8209.2000000000007</v>
      </c>
      <c r="E183" s="9">
        <v>8209.2000000000007</v>
      </c>
      <c r="F183" s="4" t="s">
        <v>9</v>
      </c>
    </row>
    <row r="184" spans="1:6" ht="45" x14ac:dyDescent="0.25">
      <c r="A184" s="45"/>
      <c r="B184" s="18" t="s">
        <v>8</v>
      </c>
      <c r="C184" s="9">
        <v>12762.3</v>
      </c>
      <c r="D184" s="9">
        <v>12762.3</v>
      </c>
      <c r="E184" s="9">
        <v>12762.3</v>
      </c>
      <c r="F184" s="4" t="s">
        <v>9</v>
      </c>
    </row>
    <row r="185" spans="1:6" x14ac:dyDescent="0.25">
      <c r="C185" s="28"/>
      <c r="D185" s="28"/>
      <c r="E185" s="28"/>
    </row>
    <row r="186" spans="1:6" x14ac:dyDescent="0.25">
      <c r="C186" s="32"/>
      <c r="D186" s="32"/>
      <c r="E186" s="32"/>
    </row>
    <row r="187" spans="1:6" x14ac:dyDescent="0.25">
      <c r="C187" s="28"/>
      <c r="D187" s="28"/>
      <c r="E187" s="28"/>
    </row>
    <row r="189" spans="1:6" x14ac:dyDescent="0.25">
      <c r="A189" s="46" t="s">
        <v>139</v>
      </c>
      <c r="B189" s="46"/>
      <c r="C189" s="28"/>
      <c r="D189" s="28"/>
      <c r="E189" s="28"/>
    </row>
    <row r="190" spans="1:6" x14ac:dyDescent="0.25">
      <c r="A190" s="46" t="s">
        <v>140</v>
      </c>
      <c r="B190" s="46"/>
    </row>
  </sheetData>
  <mergeCells count="120">
    <mergeCell ref="A104:A110"/>
    <mergeCell ref="A162:A167"/>
    <mergeCell ref="B159:F159"/>
    <mergeCell ref="A158:A160"/>
    <mergeCell ref="A150:A156"/>
    <mergeCell ref="A146:A148"/>
    <mergeCell ref="B176:F176"/>
    <mergeCell ref="B177:F177"/>
    <mergeCell ref="B178:F178"/>
    <mergeCell ref="B118:F118"/>
    <mergeCell ref="B119:F119"/>
    <mergeCell ref="B120:F120"/>
    <mergeCell ref="B126:F126"/>
    <mergeCell ref="B127:F127"/>
    <mergeCell ref="B128:F128"/>
    <mergeCell ref="A135:A137"/>
    <mergeCell ref="B161:F161"/>
    <mergeCell ref="B162:F162"/>
    <mergeCell ref="B163:F163"/>
    <mergeCell ref="B168:F168"/>
    <mergeCell ref="A169:A171"/>
    <mergeCell ref="B169:F169"/>
    <mergeCell ref="B170:F170"/>
    <mergeCell ref="B172:F172"/>
    <mergeCell ref="A139:A143"/>
    <mergeCell ref="A4:F4"/>
    <mergeCell ref="B147:F147"/>
    <mergeCell ref="B149:F149"/>
    <mergeCell ref="B150:F150"/>
    <mergeCell ref="B151:F151"/>
    <mergeCell ref="B157:F157"/>
    <mergeCell ref="B158:F158"/>
    <mergeCell ref="B145:F145"/>
    <mergeCell ref="B146:F146"/>
    <mergeCell ref="B138:F138"/>
    <mergeCell ref="B139:F139"/>
    <mergeCell ref="B140:F140"/>
    <mergeCell ref="B132:F132"/>
    <mergeCell ref="B134:F134"/>
    <mergeCell ref="B135:F135"/>
    <mergeCell ref="B136:F136"/>
    <mergeCell ref="B131:F131"/>
    <mergeCell ref="B17:F17"/>
    <mergeCell ref="A10:A12"/>
    <mergeCell ref="A14:A16"/>
    <mergeCell ref="B101:F101"/>
    <mergeCell ref="B74:F74"/>
    <mergeCell ref="B57:F57"/>
    <mergeCell ref="A58:A60"/>
    <mergeCell ref="A74:A79"/>
    <mergeCell ref="A70:A72"/>
    <mergeCell ref="A81:A86"/>
    <mergeCell ref="A112:A117"/>
    <mergeCell ref="A7:A8"/>
    <mergeCell ref="B7:B8"/>
    <mergeCell ref="F7:F8"/>
    <mergeCell ref="B9:F9"/>
    <mergeCell ref="B10:F10"/>
    <mergeCell ref="B11:F11"/>
    <mergeCell ref="B13:F13"/>
    <mergeCell ref="B14:F14"/>
    <mergeCell ref="B15:F15"/>
    <mergeCell ref="C7:E7"/>
    <mergeCell ref="B58:F58"/>
    <mergeCell ref="B59:F59"/>
    <mergeCell ref="B65:F65"/>
    <mergeCell ref="B66:F66"/>
    <mergeCell ref="B67:F67"/>
    <mergeCell ref="B69:F69"/>
    <mergeCell ref="B70:F70"/>
    <mergeCell ref="B71:F71"/>
    <mergeCell ref="B73:F73"/>
    <mergeCell ref="A61:A64"/>
    <mergeCell ref="B173:F173"/>
    <mergeCell ref="B174:F174"/>
    <mergeCell ref="A50:A56"/>
    <mergeCell ref="A18:A26"/>
    <mergeCell ref="B19:F19"/>
    <mergeCell ref="B27:F27"/>
    <mergeCell ref="B28:F28"/>
    <mergeCell ref="B29:F29"/>
    <mergeCell ref="B40:F40"/>
    <mergeCell ref="B18:F18"/>
    <mergeCell ref="A41:A48"/>
    <mergeCell ref="B41:F41"/>
    <mergeCell ref="B42:F42"/>
    <mergeCell ref="B49:F49"/>
    <mergeCell ref="B50:F50"/>
    <mergeCell ref="B51:F51"/>
    <mergeCell ref="A66:A68"/>
    <mergeCell ref="A131:A133"/>
    <mergeCell ref="A100:A102"/>
    <mergeCell ref="A96:A98"/>
    <mergeCell ref="A88:A94"/>
    <mergeCell ref="A127:A129"/>
    <mergeCell ref="A119:A125"/>
    <mergeCell ref="A177:A184"/>
    <mergeCell ref="A28:A32"/>
    <mergeCell ref="A189:B189"/>
    <mergeCell ref="A190:B190"/>
    <mergeCell ref="B100:F100"/>
    <mergeCell ref="B75:F75"/>
    <mergeCell ref="B80:F80"/>
    <mergeCell ref="B81:F81"/>
    <mergeCell ref="B82:F82"/>
    <mergeCell ref="B87:F87"/>
    <mergeCell ref="B88:F88"/>
    <mergeCell ref="B89:F89"/>
    <mergeCell ref="B95:F95"/>
    <mergeCell ref="B96:F96"/>
    <mergeCell ref="B97:F97"/>
    <mergeCell ref="B99:F99"/>
    <mergeCell ref="B103:F103"/>
    <mergeCell ref="B104:F104"/>
    <mergeCell ref="B105:F105"/>
    <mergeCell ref="B111:F111"/>
    <mergeCell ref="B112:F112"/>
    <mergeCell ref="B113:F113"/>
    <mergeCell ref="B130:F130"/>
    <mergeCell ref="A173:A175"/>
  </mergeCells>
  <pageMargins left="1.1811023622047245" right="0.39370078740157483" top="0.78740157480314965" bottom="0.78740157480314965" header="0" footer="0"/>
  <pageSetup paperSize="9" scale="77" firstPageNumber="122" fitToHeight="0" orientation="portrait" useFirstPageNumber="1" r:id="rId1"/>
  <headerFooter>
    <oddFooter>&amp;R&amp;"Times New Roman,обычный"&amp;14&amp;P</oddFooter>
  </headerFooter>
  <rowBreaks count="6" manualBreakCount="6">
    <brk id="33" max="5" man="1"/>
    <brk id="60" max="5" man="1"/>
    <brk id="94" max="5" man="1"/>
    <brk id="117" max="5" man="1"/>
    <brk id="143" max="5" man="1"/>
    <brk id="16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2018-11-13T14:58:30Z</dcterms:modified>
</cp:coreProperties>
</file>